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265" yWindow="-210" windowWidth="11460" windowHeight="10905" tabRatio="948" activeTab="1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лиф.'!$A$1:$D$82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<sst xmlns="http://schemas.openxmlformats.org/spreadsheetml/2006/main" count="459" uniqueCount="299">
  <si>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</si>
  <si>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</si>
  <si>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</si>
  <si>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</si>
  <si>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</si>
  <si>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</si>
  <si>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</si>
  <si>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</si>
  <si>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</si>
  <si>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</si>
  <si>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</si>
  <si>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</si>
  <si>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</si>
  <si>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</si>
  <si>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</si>
  <si>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</si>
  <si>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</si>
  <si>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</si>
  <si>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</si>
  <si>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</si>
  <si>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</si>
  <si>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</si>
  <si>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</si>
  <si>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</si>
  <si>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</si>
  <si>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</si>
  <si>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</si>
  <si>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</si>
  <si>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</si>
  <si>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</si>
  <si>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</si>
  <si>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</si>
  <si>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</si>
  <si>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</si>
  <si>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</si>
  <si>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</si>
  <si>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</si>
  <si>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</si>
  <si>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</si>
  <si>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</si>
  <si>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</si>
  <si>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</si>
  <si>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</si>
  <si>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</si>
  <si>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</si>
  <si>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</si>
  <si>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</si>
  <si>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</si>
  <si>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</si>
  <si>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</si>
  <si>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</si>
  <si>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</si>
  <si>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</si>
  <si>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</si>
  <si>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</si>
  <si>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</si>
  <si>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</si>
  <si>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</si>
  <si>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</si>
  <si>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</si>
  <si>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</si>
  <si>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</si>
  <si>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</si>
  <si>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</si>
  <si>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</si>
  <si>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</si>
  <si>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</si>
  <si>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</si>
  <si>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</si>
  <si>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</si>
  <si>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</si>
  <si>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</si>
  <si>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</si>
  <si>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</si>
  <si>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</si>
  <si>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</si>
  <si>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</si>
  <si>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</si>
  <si>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</si>
  <si>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</si>
  <si>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</si>
  <si>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</si>
  <si>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</si>
  <si>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</si>
  <si>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</si>
  <si>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</si>
  <si>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</si>
  <si>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</si>
  <si>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</si>
  <si>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</si>
  <si>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</si>
  <si>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</si>
  <si>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</si>
  <si>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</si>
  <si>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</si>
  <si>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</si>
  <si>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</si>
  <si>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</si>
  <si>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</si>
  <si>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</si>
  <si>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</si>
  <si>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</si>
  <si>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</si>
  <si>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</si>
  <si>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</si>
  <si>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</si>
  <si>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</si>
  <si>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</si>
  <si>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</si>
  <si>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</si>
  <si>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</si>
  <si>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</si>
  <si>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</si>
  <si>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</si>
  <si>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</si>
  <si>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</si>
  <si>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</si>
  <si>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</si>
  <si>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</si>
  <si>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</si>
  <si>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</si>
  <si>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</si>
  <si>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</si>
  <si>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</si>
  <si>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</si>
  <si>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</si>
  <si>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</si>
  <si>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</si>
  <si>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</si>
  <si>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</si>
  <si>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</si>
  <si>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</si>
  <si>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</si>
  <si>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</si>
  <si>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</si>
  <si>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</si>
  <si>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</si>
  <si>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</si>
  <si>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</si>
  <si>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</si>
  <si>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</si>
  <si>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</si>
  <si>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</si>
  <si>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</si>
  <si>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</si>
  <si>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</si>
  <si>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</si>
  <si>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</si>
  <si>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</si>
  <si>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</si>
  <si>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</si>
  <si>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</si>
  <si>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</si>
  <si>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</si>
  <si>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</si>
  <si>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</si>
  <si>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</si>
  <si>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</si>
  <si>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</si>
  <si>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</si>
  <si>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</si>
  <si>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</si>
  <si>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</si>
  <si>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</si>
  <si>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Перечень домов, находящихся в обслуживании ООО "СТО- плюс"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</si>
  <si>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</si>
  <si>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</si>
  <si>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</si>
  <si>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</si>
  <si>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</si>
  <si>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</si>
  <si>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</si>
  <si>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</si>
  <si>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</si>
  <si>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</si>
  <si>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</si>
  <si>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</si>
  <si>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</si>
  <si>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</si>
  <si>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</si>
  <si>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</si>
  <si>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</si>
  <si>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</si>
  <si>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</si>
  <si>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</si>
  <si>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</si>
  <si>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</si>
  <si>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</si>
  <si>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</si>
  <si>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</si>
  <si>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</si>
  <si>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</si>
  <si>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</si>
  <si>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</si>
  <si>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</si>
  <si>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</si>
  <si>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</si>
  <si>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</si>
  <si>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</si>
  <si>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</si>
  <si>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</si>
  <si>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</si>
  <si>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</si>
  <si>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</si>
  <si>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</si>
  <si>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</si>
  <si>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</si>
  <si>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</si>
  <si>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</si>
  <si>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</si>
  <si>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</si>
  <si>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</si>
  <si>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</si>
  <si>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</si>
  <si>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</si>
  <si>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</si>
  <si>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</si>
  <si>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</si>
  <si>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</si>
  <si>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</si>
  <si>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</si>
  <si>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</si>
  <si>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</si>
  <si>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</si>
  <si>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</si>
  <si>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</si>
  <si>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</si>
  <si>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</si>
  <si>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</si>
  <si>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</si>
  <si>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</si>
  <si>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</si>
  <si>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</si>
  <si>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</si>
  <si>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</si>
  <si>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</si>
  <si>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</si>
  <si>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</si>
  <si>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</si>
  <si>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</si>
  <si>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</si>
  <si>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</si>
  <si>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</si>
  <si>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</si>
  <si>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</si>
  <si>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</si>
  <si>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</si>
  <si>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</si>
  <si>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</si>
  <si>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</si>
  <si>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</si>
  <si>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</si>
  <si>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</si>
  <si>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</si>
  <si>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Больничный
 гор. , 1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</si>
  <si>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</si>
  <si>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</si>
  <si>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</si>
  <si>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</si>
  <si>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</si>
  <si>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</si>
  <si>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</si>
  <si>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</si>
  <si>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</si>
  <si>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</si>
  <si>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</si>
  <si>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</si>
  <si>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</si>
  <si>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июня</t>
  </si>
  <si>
    <t>1-декада месяца</t>
  </si>
  <si>
    <t>2,3 декада
каждого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</si>
  <si>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</si>
  <si>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</si>
  <si>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</si>
  <si>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</si>
  <si>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</si>
  <si>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</si>
  <si>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</si>
  <si>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</si>
  <si>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</si>
  <si>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 xml:space="preserve">3 декада января </t>
  </si>
  <si>
    <t xml:space="preserve">3декада января </t>
  </si>
  <si>
    <t>3декада января       1 декада июля</t>
  </si>
  <si>
    <t>3 декада января         1 декада июля</t>
  </si>
  <si>
    <t xml:space="preserve">апрель, сентябрь </t>
  </si>
  <si>
    <t>3 декада апреля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</si>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</sst>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9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Border="1"/>
    <xf numFmtId="0" fontId="2" fillId="0" borderId="2" xfId="0" applyFont="1" applyBorder="1"/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1" fillId="0" borderId="4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activeCell="P62" sqref="P62"/>
    </sheetView>
  </sheetViews>
  <sheetFormatPr defaultColWidth="11.5703125" defaultRowHeight="54" customHeight="1" x14ac:dyDescent="0.25"/>
  <cols>
    <col min="1" max="1" width="6.42578125" style="4" customWidth="1"/>
    <col min="2" max="2" width="22.7109375" style="4" customWidth="1"/>
    <col min="3" max="3" width="12.42578125" style="4" hidden="1" customWidth="1"/>
    <col min="4" max="4" width="12" style="4" hidden="1" customWidth="1"/>
    <col min="5" max="5" width="14.42578125" style="4" hidden="1" customWidth="1"/>
    <col min="6" max="6" width="12" style="4" hidden="1" customWidth="1"/>
    <col min="7" max="7" width="13.140625" style="4" customWidth="1"/>
    <col min="8" max="8" width="34.7109375" style="23" customWidth="1"/>
    <col min="9" max="9" width="16.28515625" style="4" customWidth="1"/>
    <col min="10" max="12" width="16.5703125" style="4" customWidth="1"/>
    <col min="13" max="13" width="15.140625" style="4" customWidth="1"/>
    <col min="14" max="14" width="15.42578125" style="4" customWidth="1"/>
    <col min="15" max="16384" width="11.5703125" style="4"/>
  </cols>
  <sheetData>
    <row r="1" spans="1:14" ht="45" customHeight="1" x14ac:dyDescent="0.25">
      <c r="A1" s="79" t="s">
        <v>164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133.5" customHeight="1" x14ac:dyDescent="0.25">
      <c r="A2" s="5" t="s">
        <v>162</v>
      </c>
      <c r="B2" s="5" t="s">
        <v>163</v>
      </c>
      <c r="C2" s="6" t="s">
        <v>165</v>
      </c>
      <c r="D2" s="6" t="s">
        <v>166</v>
      </c>
      <c r="E2" s="6" t="s">
        <v>167</v>
      </c>
      <c r="F2" s="6" t="s">
        <v>168</v>
      </c>
      <c r="G2" s="7" t="s">
        <v>169</v>
      </c>
      <c r="H2" s="3" t="s">
        <v>245</v>
      </c>
      <c r="I2" s="6" t="s">
        <v>236</v>
      </c>
      <c r="J2" s="6" t="s">
        <v>237</v>
      </c>
      <c r="K2" s="6" t="s">
        <v>248</v>
      </c>
      <c r="L2" s="6" t="s">
        <v>252</v>
      </c>
      <c r="M2" s="27" t="s">
        <v>238</v>
      </c>
    </row>
    <row r="3" spans="1:14" ht="35.1" customHeight="1" x14ac:dyDescent="0.25">
      <c r="A3" s="24">
        <v>1</v>
      </c>
      <c r="B3" s="21" t="s">
        <v>170</v>
      </c>
      <c r="C3" s="9">
        <v>1492.3</v>
      </c>
      <c r="D3" s="9">
        <v>0</v>
      </c>
      <c r="E3" s="10">
        <f>C3+D3</f>
        <v>1492.3</v>
      </c>
      <c r="F3" s="10">
        <f>(248.6+256.2)+183+202</f>
        <v>889.8</v>
      </c>
      <c r="G3" s="11">
        <f>C3+D3+F3</f>
        <v>2382.1</v>
      </c>
      <c r="H3" s="31" t="s">
        <v>247</v>
      </c>
      <c r="I3" s="32" t="s">
        <v>244</v>
      </c>
      <c r="J3" s="25"/>
      <c r="K3" s="25"/>
      <c r="L3" s="25"/>
      <c r="M3" s="25"/>
    </row>
    <row r="4" spans="1:14" ht="35.1" customHeight="1" x14ac:dyDescent="0.25">
      <c r="A4" s="24">
        <v>2</v>
      </c>
      <c r="B4" s="21" t="s">
        <v>242</v>
      </c>
      <c r="C4" s="9">
        <v>2731.9</v>
      </c>
      <c r="D4" s="9">
        <v>0</v>
      </c>
      <c r="E4" s="10">
        <f>C4+D4</f>
        <v>2731.9</v>
      </c>
      <c r="F4" s="10">
        <v>0</v>
      </c>
      <c r="G4" s="11">
        <f>C4+D4+F4</f>
        <v>2731.9</v>
      </c>
      <c r="H4" s="31" t="s">
        <v>247</v>
      </c>
      <c r="I4" s="32" t="s">
        <v>244</v>
      </c>
      <c r="J4" s="25"/>
      <c r="K4" s="25"/>
      <c r="L4" s="25"/>
      <c r="M4" s="25"/>
    </row>
    <row r="5" spans="1:14" ht="35.1" customHeight="1" x14ac:dyDescent="0.25">
      <c r="A5" s="24">
        <v>3</v>
      </c>
      <c r="B5" s="38" t="s">
        <v>243</v>
      </c>
      <c r="C5" s="9">
        <v>2673.5</v>
      </c>
      <c r="D5" s="9">
        <v>0</v>
      </c>
      <c r="E5" s="10">
        <f>C5+D5</f>
        <v>2673.5</v>
      </c>
      <c r="F5" s="10">
        <v>0</v>
      </c>
      <c r="G5" s="11">
        <f>C5+D5+F5</f>
        <v>2673.5</v>
      </c>
      <c r="H5" s="28" t="s">
        <v>251</v>
      </c>
      <c r="I5" s="25"/>
      <c r="J5" s="25"/>
      <c r="K5" s="29" t="s">
        <v>239</v>
      </c>
      <c r="L5" s="29"/>
      <c r="M5" s="25"/>
    </row>
    <row r="6" spans="1:14" ht="35.1" customHeight="1" x14ac:dyDescent="0.25">
      <c r="A6" s="24">
        <v>4</v>
      </c>
      <c r="B6" s="8" t="s">
        <v>171</v>
      </c>
      <c r="C6" s="9">
        <v>364.3</v>
      </c>
      <c r="D6" s="9">
        <v>0</v>
      </c>
      <c r="E6" s="10">
        <f t="shared" ref="E6:E68" si="0">C6+D6</f>
        <v>364.3</v>
      </c>
      <c r="F6" s="10">
        <v>0</v>
      </c>
      <c r="G6" s="11">
        <f t="shared" ref="G6:G68" si="1">C6+D6+F6</f>
        <v>364.3</v>
      </c>
      <c r="H6" s="3" t="s">
        <v>251</v>
      </c>
      <c r="I6" s="25"/>
      <c r="J6" s="25"/>
      <c r="K6" s="25"/>
      <c r="L6" s="25"/>
      <c r="M6" s="25"/>
    </row>
    <row r="7" spans="1:14" ht="35.1" customHeight="1" x14ac:dyDescent="0.25">
      <c r="A7" s="24">
        <v>5</v>
      </c>
      <c r="B7" s="8" t="s">
        <v>173</v>
      </c>
      <c r="C7" s="9">
        <v>2634.2</v>
      </c>
      <c r="D7" s="9">
        <v>0</v>
      </c>
      <c r="E7" s="10">
        <f t="shared" si="0"/>
        <v>2634.2</v>
      </c>
      <c r="F7" s="10">
        <v>0</v>
      </c>
      <c r="G7" s="11">
        <f t="shared" si="1"/>
        <v>2634.2</v>
      </c>
      <c r="H7" s="3" t="s">
        <v>251</v>
      </c>
      <c r="I7" s="25"/>
      <c r="J7" s="25"/>
      <c r="K7" s="25"/>
      <c r="L7" s="25"/>
      <c r="M7" s="25"/>
    </row>
    <row r="8" spans="1:14" ht="35.1" customHeight="1" x14ac:dyDescent="0.25">
      <c r="A8" s="24">
        <v>6</v>
      </c>
      <c r="B8" s="8" t="s">
        <v>174</v>
      </c>
      <c r="C8" s="9">
        <v>2681.7</v>
      </c>
      <c r="D8" s="9">
        <v>0</v>
      </c>
      <c r="E8" s="10">
        <f t="shared" si="0"/>
        <v>2681.7</v>
      </c>
      <c r="F8" s="10">
        <f>864.4+16.1</f>
        <v>880.5</v>
      </c>
      <c r="G8" s="11">
        <f t="shared" si="1"/>
        <v>3562.2</v>
      </c>
      <c r="H8" s="3" t="s">
        <v>251</v>
      </c>
      <c r="I8" s="25"/>
      <c r="J8" s="25"/>
      <c r="K8" s="25"/>
      <c r="L8" s="25"/>
      <c r="M8" s="25"/>
    </row>
    <row r="9" spans="1:14" ht="35.1" customHeight="1" x14ac:dyDescent="0.25">
      <c r="A9" s="24">
        <v>7</v>
      </c>
      <c r="B9" s="8" t="s">
        <v>172</v>
      </c>
      <c r="C9" s="9">
        <v>5723.9</v>
      </c>
      <c r="D9" s="9">
        <v>0</v>
      </c>
      <c r="E9" s="10">
        <f>C9+D9</f>
        <v>5723.9</v>
      </c>
      <c r="F9" s="10">
        <v>0</v>
      </c>
      <c r="G9" s="11">
        <f>C9+D9+F9</f>
        <v>5723.9</v>
      </c>
      <c r="H9" s="3" t="s">
        <v>251</v>
      </c>
      <c r="I9" s="25"/>
      <c r="J9" s="25"/>
      <c r="K9" s="25"/>
      <c r="L9" s="25"/>
      <c r="M9" s="25"/>
    </row>
    <row r="10" spans="1:14" ht="35.1" customHeight="1" x14ac:dyDescent="0.25">
      <c r="A10" s="24">
        <v>8</v>
      </c>
      <c r="B10" s="38" t="s">
        <v>175</v>
      </c>
      <c r="C10" s="9">
        <v>2759.7</v>
      </c>
      <c r="D10" s="9">
        <v>0</v>
      </c>
      <c r="E10" s="10">
        <f t="shared" si="0"/>
        <v>2759.7</v>
      </c>
      <c r="F10" s="10">
        <v>0</v>
      </c>
      <c r="G10" s="11">
        <f t="shared" si="1"/>
        <v>2759.7</v>
      </c>
      <c r="H10" s="28" t="s">
        <v>251</v>
      </c>
      <c r="I10" s="25"/>
      <c r="J10" s="25"/>
      <c r="K10" s="29" t="s">
        <v>239</v>
      </c>
      <c r="L10" s="29"/>
      <c r="M10" s="25"/>
    </row>
    <row r="11" spans="1:14" ht="35.1" customHeight="1" x14ac:dyDescent="0.25">
      <c r="A11" s="24">
        <v>9</v>
      </c>
      <c r="B11" s="21" t="s">
        <v>177</v>
      </c>
      <c r="C11" s="9">
        <v>400.1</v>
      </c>
      <c r="D11" s="9">
        <v>0</v>
      </c>
      <c r="E11" s="10">
        <f t="shared" si="0"/>
        <v>400.1</v>
      </c>
      <c r="F11" s="10">
        <v>0</v>
      </c>
      <c r="G11" s="11">
        <f t="shared" si="1"/>
        <v>400.1</v>
      </c>
      <c r="H11" s="31" t="s">
        <v>247</v>
      </c>
      <c r="I11" s="32" t="s">
        <v>244</v>
      </c>
      <c r="J11" s="25"/>
      <c r="K11" s="25"/>
      <c r="L11" s="25"/>
      <c r="M11" s="25"/>
    </row>
    <row r="12" spans="1:14" ht="35.1" customHeight="1" x14ac:dyDescent="0.25">
      <c r="A12" s="24">
        <v>10</v>
      </c>
      <c r="B12" s="22" t="s">
        <v>178</v>
      </c>
      <c r="C12" s="9">
        <v>5391.2</v>
      </c>
      <c r="D12" s="9">
        <v>0</v>
      </c>
      <c r="E12" s="10">
        <f t="shared" si="0"/>
        <v>5391.2</v>
      </c>
      <c r="F12" s="10">
        <v>0</v>
      </c>
      <c r="G12" s="11">
        <f t="shared" si="1"/>
        <v>5391.2</v>
      </c>
      <c r="H12" s="31" t="s">
        <v>247</v>
      </c>
      <c r="I12" s="32" t="s">
        <v>244</v>
      </c>
      <c r="J12" s="25"/>
      <c r="K12" s="25"/>
      <c r="L12" s="25"/>
      <c r="M12" s="26"/>
    </row>
    <row r="13" spans="1:14" ht="35.1" customHeight="1" x14ac:dyDescent="0.25">
      <c r="A13" s="24">
        <v>11</v>
      </c>
      <c r="B13" s="21" t="s">
        <v>176</v>
      </c>
      <c r="C13" s="9">
        <v>4559</v>
      </c>
      <c r="D13" s="9">
        <v>0</v>
      </c>
      <c r="E13" s="10">
        <f>C13+D13</f>
        <v>4559</v>
      </c>
      <c r="F13" s="10">
        <v>0</v>
      </c>
      <c r="G13" s="11">
        <f>C13+D13+F13</f>
        <v>4559</v>
      </c>
      <c r="H13" s="31" t="s">
        <v>247</v>
      </c>
      <c r="I13" s="32" t="s">
        <v>244</v>
      </c>
      <c r="J13" s="25"/>
      <c r="K13" s="25"/>
      <c r="L13" s="25"/>
      <c r="M13" s="25"/>
    </row>
    <row r="14" spans="1:14" ht="35.1" customHeight="1" x14ac:dyDescent="0.25">
      <c r="A14" s="24">
        <v>12</v>
      </c>
      <c r="B14" s="34" t="s">
        <v>179</v>
      </c>
      <c r="C14" s="9">
        <v>1122.7</v>
      </c>
      <c r="D14" s="9">
        <v>0</v>
      </c>
      <c r="E14" s="10">
        <f t="shared" si="0"/>
        <v>1122.7</v>
      </c>
      <c r="F14" s="10">
        <v>60.1</v>
      </c>
      <c r="G14" s="11">
        <f t="shared" si="1"/>
        <v>1182.8</v>
      </c>
      <c r="H14" s="33" t="s">
        <v>246</v>
      </c>
      <c r="I14" s="25"/>
      <c r="J14" s="35" t="s">
        <v>229</v>
      </c>
      <c r="K14" s="25"/>
      <c r="L14" s="25"/>
      <c r="M14" s="25"/>
    </row>
    <row r="15" spans="1:14" ht="35.1" customHeight="1" x14ac:dyDescent="0.25">
      <c r="A15" s="24">
        <v>13</v>
      </c>
      <c r="B15" s="34" t="s">
        <v>180</v>
      </c>
      <c r="C15" s="9">
        <v>1215.0999999999999</v>
      </c>
      <c r="D15" s="9">
        <v>0</v>
      </c>
      <c r="E15" s="10">
        <f t="shared" si="0"/>
        <v>1215.0999999999999</v>
      </c>
      <c r="F15" s="10">
        <v>0</v>
      </c>
      <c r="G15" s="11">
        <f t="shared" si="1"/>
        <v>1215.0999999999999</v>
      </c>
      <c r="H15" s="33" t="s">
        <v>246</v>
      </c>
      <c r="I15" s="25"/>
      <c r="J15" s="35" t="s">
        <v>229</v>
      </c>
      <c r="K15" s="25"/>
      <c r="L15" s="25"/>
      <c r="M15" s="25"/>
    </row>
    <row r="16" spans="1:14" ht="35.1" customHeight="1" x14ac:dyDescent="0.25">
      <c r="A16" s="24">
        <v>14</v>
      </c>
      <c r="B16" s="34" t="s">
        <v>181</v>
      </c>
      <c r="C16" s="9">
        <v>1222.0999999999999</v>
      </c>
      <c r="D16" s="9">
        <v>0</v>
      </c>
      <c r="E16" s="10">
        <f t="shared" si="0"/>
        <v>1222.0999999999999</v>
      </c>
      <c r="F16" s="10">
        <v>0</v>
      </c>
      <c r="G16" s="11">
        <f t="shared" si="1"/>
        <v>1222.0999999999999</v>
      </c>
      <c r="H16" s="33" t="s">
        <v>246</v>
      </c>
      <c r="I16" s="25"/>
      <c r="J16" s="35" t="s">
        <v>229</v>
      </c>
      <c r="K16" s="25"/>
      <c r="L16" s="25"/>
      <c r="M16" s="25"/>
    </row>
    <row r="17" spans="1:13" ht="35.1" customHeight="1" x14ac:dyDescent="0.25">
      <c r="A17" s="24">
        <v>15</v>
      </c>
      <c r="B17" s="34" t="s">
        <v>182</v>
      </c>
      <c r="C17" s="10">
        <v>1045.4000000000001</v>
      </c>
      <c r="D17" s="10">
        <v>0</v>
      </c>
      <c r="E17" s="10">
        <f t="shared" si="0"/>
        <v>1045.4000000000001</v>
      </c>
      <c r="F17" s="10">
        <v>0</v>
      </c>
      <c r="G17" s="11">
        <f t="shared" si="1"/>
        <v>1045.4000000000001</v>
      </c>
      <c r="H17" s="33" t="s">
        <v>246</v>
      </c>
      <c r="I17" s="25"/>
      <c r="J17" s="35" t="s">
        <v>229</v>
      </c>
      <c r="K17" s="25"/>
      <c r="L17" s="25"/>
      <c r="M17" s="25"/>
    </row>
    <row r="18" spans="1:13" ht="35.1" customHeight="1" x14ac:dyDescent="0.25">
      <c r="A18" s="24">
        <v>16</v>
      </c>
      <c r="B18" s="8" t="s">
        <v>183</v>
      </c>
      <c r="C18" s="9">
        <v>3360.3</v>
      </c>
      <c r="D18" s="9">
        <v>0</v>
      </c>
      <c r="E18" s="10">
        <f t="shared" si="0"/>
        <v>3360.3</v>
      </c>
      <c r="F18" s="10">
        <v>0</v>
      </c>
      <c r="G18" s="11">
        <f t="shared" si="1"/>
        <v>3360.3</v>
      </c>
      <c r="H18" s="3" t="s">
        <v>251</v>
      </c>
      <c r="I18" s="25"/>
      <c r="J18" s="25"/>
      <c r="K18" s="25"/>
      <c r="L18" s="25"/>
      <c r="M18" s="26"/>
    </row>
    <row r="19" spans="1:13" ht="35.1" customHeight="1" x14ac:dyDescent="0.25">
      <c r="A19" s="24">
        <v>17</v>
      </c>
      <c r="B19" s="8" t="s">
        <v>184</v>
      </c>
      <c r="C19" s="9">
        <v>2854.8</v>
      </c>
      <c r="D19" s="9">
        <v>0</v>
      </c>
      <c r="E19" s="10">
        <f t="shared" si="0"/>
        <v>2854.8</v>
      </c>
      <c r="F19" s="10">
        <v>0</v>
      </c>
      <c r="G19" s="11">
        <f t="shared" si="1"/>
        <v>2854.8</v>
      </c>
      <c r="H19" s="3" t="s">
        <v>251</v>
      </c>
      <c r="I19" s="25"/>
      <c r="J19" s="25"/>
      <c r="K19" s="25"/>
      <c r="L19" s="25"/>
      <c r="M19" s="26"/>
    </row>
    <row r="20" spans="1:13" ht="35.1" customHeight="1" x14ac:dyDescent="0.25">
      <c r="A20" s="24">
        <v>18</v>
      </c>
      <c r="B20" s="8" t="s">
        <v>185</v>
      </c>
      <c r="C20" s="9">
        <v>1393.6</v>
      </c>
      <c r="D20" s="9">
        <v>0</v>
      </c>
      <c r="E20" s="10">
        <f t="shared" si="0"/>
        <v>1393.6</v>
      </c>
      <c r="F20" s="10">
        <v>0</v>
      </c>
      <c r="G20" s="11">
        <f t="shared" si="1"/>
        <v>1393.6</v>
      </c>
      <c r="H20" s="3" t="s">
        <v>251</v>
      </c>
      <c r="I20" s="25"/>
      <c r="J20" s="25"/>
      <c r="K20" s="25"/>
      <c r="L20" s="25"/>
      <c r="M20" s="26"/>
    </row>
    <row r="21" spans="1:13" ht="35.1" customHeight="1" x14ac:dyDescent="0.25">
      <c r="A21" s="24">
        <v>19</v>
      </c>
      <c r="B21" s="8" t="s">
        <v>186</v>
      </c>
      <c r="C21" s="9">
        <v>4217.7</v>
      </c>
      <c r="D21" s="9">
        <v>0</v>
      </c>
      <c r="E21" s="10">
        <f t="shared" si="0"/>
        <v>4217.7</v>
      </c>
      <c r="F21" s="10">
        <v>0</v>
      </c>
      <c r="G21" s="11">
        <f t="shared" si="1"/>
        <v>4217.7</v>
      </c>
      <c r="H21" s="3" t="s">
        <v>251</v>
      </c>
      <c r="I21" s="25"/>
      <c r="J21" s="25"/>
      <c r="K21" s="25"/>
      <c r="L21" s="25"/>
      <c r="M21" s="25"/>
    </row>
    <row r="22" spans="1:13" ht="35.1" customHeight="1" x14ac:dyDescent="0.25">
      <c r="A22" s="24">
        <v>20</v>
      </c>
      <c r="B22" s="8" t="s">
        <v>187</v>
      </c>
      <c r="C22" s="9">
        <v>1324.2</v>
      </c>
      <c r="D22" s="9">
        <v>0</v>
      </c>
      <c r="E22" s="10">
        <f t="shared" si="0"/>
        <v>1324.2</v>
      </c>
      <c r="F22" s="10">
        <f>(117.9+546.4)+0</f>
        <v>664.3</v>
      </c>
      <c r="G22" s="11">
        <f t="shared" si="1"/>
        <v>1988.5</v>
      </c>
      <c r="H22" s="3" t="s">
        <v>251</v>
      </c>
      <c r="I22" s="25"/>
      <c r="J22" s="25"/>
      <c r="K22" s="25"/>
      <c r="L22" s="25"/>
      <c r="M22" s="25"/>
    </row>
    <row r="23" spans="1:13" ht="35.1" customHeight="1" x14ac:dyDescent="0.25">
      <c r="A23" s="24">
        <v>21</v>
      </c>
      <c r="B23" s="8" t="s">
        <v>189</v>
      </c>
      <c r="C23" s="9">
        <v>1521.5</v>
      </c>
      <c r="D23" s="9">
        <v>0</v>
      </c>
      <c r="E23" s="10">
        <f>C23+D23</f>
        <v>1521.5</v>
      </c>
      <c r="F23" s="10">
        <f>(16.1+93.8+216.3+140.3)+0</f>
        <v>466.50000000000006</v>
      </c>
      <c r="G23" s="11">
        <f>C23+D23+F23</f>
        <v>1988</v>
      </c>
      <c r="H23" s="3" t="s">
        <v>251</v>
      </c>
      <c r="I23" s="25"/>
      <c r="J23" s="25"/>
      <c r="K23" s="25"/>
      <c r="L23" s="25"/>
      <c r="M23" s="25"/>
    </row>
    <row r="24" spans="1:13" ht="35.1" customHeight="1" x14ac:dyDescent="0.25">
      <c r="A24" s="24">
        <v>22</v>
      </c>
      <c r="B24" s="8" t="s">
        <v>188</v>
      </c>
      <c r="C24" s="9">
        <v>6103</v>
      </c>
      <c r="D24" s="9">
        <v>0</v>
      </c>
      <c r="E24" s="10">
        <f t="shared" si="0"/>
        <v>6103</v>
      </c>
      <c r="F24" s="10">
        <v>0</v>
      </c>
      <c r="G24" s="11">
        <f t="shared" si="1"/>
        <v>6103</v>
      </c>
      <c r="H24" s="3" t="s">
        <v>251</v>
      </c>
      <c r="I24" s="25"/>
      <c r="J24" s="25"/>
      <c r="K24" s="25"/>
      <c r="L24" s="25"/>
      <c r="M24" s="25"/>
    </row>
    <row r="25" spans="1:13" ht="35.1" customHeight="1" x14ac:dyDescent="0.25">
      <c r="A25" s="24">
        <v>23</v>
      </c>
      <c r="B25" s="8" t="s">
        <v>190</v>
      </c>
      <c r="C25" s="9">
        <v>1235.0999999999999</v>
      </c>
      <c r="D25" s="9">
        <v>0</v>
      </c>
      <c r="E25" s="10">
        <f t="shared" si="0"/>
        <v>1235.0999999999999</v>
      </c>
      <c r="F25" s="13">
        <f>(238+68+66.3)+(0)</f>
        <v>372.3</v>
      </c>
      <c r="G25" s="11">
        <f t="shared" si="1"/>
        <v>1607.3999999999999</v>
      </c>
      <c r="H25" s="3" t="s">
        <v>251</v>
      </c>
      <c r="I25" s="25"/>
      <c r="J25" s="25"/>
      <c r="K25" s="25"/>
      <c r="L25" s="25"/>
      <c r="M25" s="25"/>
    </row>
    <row r="26" spans="1:13" ht="35.1" customHeight="1" x14ac:dyDescent="0.25">
      <c r="A26" s="24">
        <v>24</v>
      </c>
      <c r="B26" s="8" t="s">
        <v>191</v>
      </c>
      <c r="C26" s="9">
        <v>423</v>
      </c>
      <c r="D26" s="9">
        <v>0</v>
      </c>
      <c r="E26" s="9">
        <f t="shared" si="0"/>
        <v>423</v>
      </c>
      <c r="F26" s="9">
        <v>0</v>
      </c>
      <c r="G26" s="9">
        <f t="shared" si="1"/>
        <v>423</v>
      </c>
      <c r="H26" s="33" t="s">
        <v>246</v>
      </c>
      <c r="I26" s="25"/>
      <c r="J26" s="36" t="s">
        <v>229</v>
      </c>
      <c r="K26" s="25"/>
      <c r="L26" s="25"/>
      <c r="M26" s="25"/>
    </row>
    <row r="27" spans="1:13" ht="35.1" customHeight="1" x14ac:dyDescent="0.25">
      <c r="A27" s="24">
        <v>25</v>
      </c>
      <c r="B27" s="38" t="s">
        <v>192</v>
      </c>
      <c r="C27" s="9">
        <v>2014.9</v>
      </c>
      <c r="D27" s="9">
        <v>0</v>
      </c>
      <c r="E27" s="10">
        <f t="shared" si="0"/>
        <v>2014.9</v>
      </c>
      <c r="F27" s="10">
        <v>0</v>
      </c>
      <c r="G27" s="11">
        <f t="shared" si="1"/>
        <v>2014.9</v>
      </c>
      <c r="H27" s="28" t="s">
        <v>251</v>
      </c>
      <c r="I27" s="25"/>
      <c r="J27" s="25"/>
      <c r="K27" s="29" t="s">
        <v>239</v>
      </c>
      <c r="L27" s="29"/>
      <c r="M27" s="26"/>
    </row>
    <row r="28" spans="1:13" ht="35.1" customHeight="1" x14ac:dyDescent="0.25">
      <c r="A28" s="24">
        <v>26</v>
      </c>
      <c r="B28" s="21" t="s">
        <v>193</v>
      </c>
      <c r="C28" s="9">
        <v>1511.8</v>
      </c>
      <c r="D28" s="9">
        <v>0</v>
      </c>
      <c r="E28" s="10">
        <f t="shared" si="0"/>
        <v>1511.8</v>
      </c>
      <c r="F28" s="10">
        <v>40.200000000000003</v>
      </c>
      <c r="G28" s="11">
        <f t="shared" si="1"/>
        <v>1552</v>
      </c>
      <c r="H28" s="31" t="s">
        <v>247</v>
      </c>
      <c r="I28" s="32" t="s">
        <v>244</v>
      </c>
      <c r="J28" s="25"/>
      <c r="K28" s="25"/>
      <c r="L28" s="25"/>
      <c r="M28" s="25"/>
    </row>
    <row r="29" spans="1:13" ht="35.1" customHeight="1" x14ac:dyDescent="0.25">
      <c r="A29" s="24">
        <v>27</v>
      </c>
      <c r="B29" s="38" t="s">
        <v>194</v>
      </c>
      <c r="C29" s="9">
        <v>6122.1</v>
      </c>
      <c r="D29" s="9">
        <v>0</v>
      </c>
      <c r="E29" s="10">
        <f t="shared" si="0"/>
        <v>6122.1</v>
      </c>
      <c r="F29" s="10">
        <v>0</v>
      </c>
      <c r="G29" s="11">
        <f t="shared" si="1"/>
        <v>6122.1</v>
      </c>
      <c r="H29" s="28" t="s">
        <v>251</v>
      </c>
      <c r="I29" s="25"/>
      <c r="J29" s="25"/>
      <c r="K29" s="29" t="s">
        <v>240</v>
      </c>
      <c r="L29" s="29"/>
      <c r="M29" s="26"/>
    </row>
    <row r="30" spans="1:13" ht="35.1" customHeight="1" x14ac:dyDescent="0.25">
      <c r="A30" s="24">
        <v>28</v>
      </c>
      <c r="B30" s="39" t="s">
        <v>195</v>
      </c>
      <c r="C30" s="14">
        <f>2994.1</f>
        <v>2994.1</v>
      </c>
      <c r="D30" s="15">
        <v>84.23</v>
      </c>
      <c r="E30" s="10">
        <f t="shared" si="0"/>
        <v>3078.33</v>
      </c>
      <c r="F30" s="16">
        <v>0</v>
      </c>
      <c r="G30" s="11">
        <f t="shared" si="1"/>
        <v>3078.33</v>
      </c>
      <c r="H30" s="28" t="s">
        <v>251</v>
      </c>
      <c r="I30" s="25"/>
      <c r="J30" s="25"/>
      <c r="K30" s="29" t="s">
        <v>239</v>
      </c>
      <c r="L30" s="29"/>
      <c r="M30" s="25"/>
    </row>
    <row r="31" spans="1:13" ht="35.1" customHeight="1" x14ac:dyDescent="0.25">
      <c r="A31" s="24">
        <v>29</v>
      </c>
      <c r="B31" s="8" t="s">
        <v>196</v>
      </c>
      <c r="C31" s="9">
        <v>3475.7</v>
      </c>
      <c r="D31" s="9">
        <v>0</v>
      </c>
      <c r="E31" s="10">
        <f t="shared" si="0"/>
        <v>3475.7</v>
      </c>
      <c r="F31" s="10">
        <v>0</v>
      </c>
      <c r="G31" s="11">
        <f t="shared" si="1"/>
        <v>3475.7</v>
      </c>
      <c r="H31" s="3" t="s">
        <v>251</v>
      </c>
      <c r="I31" s="25"/>
      <c r="J31" s="25"/>
      <c r="K31" s="25"/>
      <c r="L31" s="25"/>
      <c r="M31" s="25"/>
    </row>
    <row r="32" spans="1:13" ht="35.1" customHeight="1" x14ac:dyDescent="0.25">
      <c r="A32" s="24">
        <v>30</v>
      </c>
      <c r="B32" s="8" t="s">
        <v>197</v>
      </c>
      <c r="C32" s="9">
        <v>445.5</v>
      </c>
      <c r="D32" s="9">
        <v>0</v>
      </c>
      <c r="E32" s="10">
        <f t="shared" si="0"/>
        <v>445.5</v>
      </c>
      <c r="F32" s="10">
        <v>0</v>
      </c>
      <c r="G32" s="11">
        <f t="shared" si="1"/>
        <v>445.5</v>
      </c>
      <c r="H32" s="3" t="s">
        <v>251</v>
      </c>
      <c r="I32" s="25"/>
      <c r="J32" s="25"/>
      <c r="K32" s="25"/>
      <c r="L32" s="25"/>
      <c r="M32" s="25"/>
    </row>
    <row r="33" spans="1:13" ht="35.1" customHeight="1" x14ac:dyDescent="0.25">
      <c r="A33" s="24">
        <v>31</v>
      </c>
      <c r="B33" s="8" t="s">
        <v>199</v>
      </c>
      <c r="C33" s="9">
        <v>874.5</v>
      </c>
      <c r="D33" s="9">
        <v>0</v>
      </c>
      <c r="E33" s="10">
        <f>C33+D33</f>
        <v>874.5</v>
      </c>
      <c r="F33" s="10">
        <v>0</v>
      </c>
      <c r="G33" s="11">
        <f>C33+D33+F33</f>
        <v>874.5</v>
      </c>
      <c r="H33" s="3" t="s">
        <v>251</v>
      </c>
      <c r="I33" s="25"/>
      <c r="J33" s="25"/>
      <c r="K33" s="25"/>
      <c r="L33" s="25"/>
      <c r="M33" s="25"/>
    </row>
    <row r="34" spans="1:13" ht="35.1" customHeight="1" x14ac:dyDescent="0.25">
      <c r="A34" s="24">
        <v>32</v>
      </c>
      <c r="B34" s="8" t="s">
        <v>198</v>
      </c>
      <c r="C34" s="9">
        <v>798.3</v>
      </c>
      <c r="D34" s="9">
        <v>0</v>
      </c>
      <c r="E34" s="10">
        <f t="shared" si="0"/>
        <v>798.3</v>
      </c>
      <c r="F34" s="10">
        <f>(29.2+66.5)+0</f>
        <v>95.7</v>
      </c>
      <c r="G34" s="11">
        <f t="shared" si="1"/>
        <v>894</v>
      </c>
      <c r="H34" s="3" t="s">
        <v>251</v>
      </c>
      <c r="I34" s="25"/>
      <c r="J34" s="25"/>
      <c r="K34" s="25"/>
      <c r="L34" s="25"/>
      <c r="M34" s="25"/>
    </row>
    <row r="35" spans="1:13" ht="35.1" customHeight="1" x14ac:dyDescent="0.25">
      <c r="A35" s="24">
        <v>33</v>
      </c>
      <c r="B35" s="8" t="s">
        <v>200</v>
      </c>
      <c r="C35" s="9">
        <v>912.2</v>
      </c>
      <c r="D35" s="9">
        <v>0</v>
      </c>
      <c r="E35" s="10">
        <f t="shared" si="0"/>
        <v>912.2</v>
      </c>
      <c r="F35" s="10">
        <v>0</v>
      </c>
      <c r="G35" s="11">
        <f t="shared" si="1"/>
        <v>912.2</v>
      </c>
      <c r="H35" s="3" t="s">
        <v>251</v>
      </c>
      <c r="I35" s="25"/>
      <c r="J35" s="25"/>
      <c r="K35" s="25"/>
      <c r="L35" s="25"/>
      <c r="M35" s="25"/>
    </row>
    <row r="36" spans="1:13" ht="35.1" customHeight="1" x14ac:dyDescent="0.25">
      <c r="A36" s="24">
        <v>34</v>
      </c>
      <c r="B36" s="8" t="s">
        <v>201</v>
      </c>
      <c r="C36" s="9">
        <v>537.70000000000005</v>
      </c>
      <c r="D36" s="9">
        <v>0</v>
      </c>
      <c r="E36" s="10">
        <f t="shared" si="0"/>
        <v>537.70000000000005</v>
      </c>
      <c r="F36" s="10">
        <v>0</v>
      </c>
      <c r="G36" s="11">
        <f t="shared" si="1"/>
        <v>537.70000000000005</v>
      </c>
      <c r="H36" s="3" t="s">
        <v>251</v>
      </c>
      <c r="I36" s="25"/>
      <c r="J36" s="25"/>
      <c r="K36" s="25"/>
      <c r="L36" s="25"/>
      <c r="M36" s="25"/>
    </row>
    <row r="37" spans="1:13" ht="35.1" customHeight="1" x14ac:dyDescent="0.25">
      <c r="A37" s="24">
        <v>35</v>
      </c>
      <c r="B37" s="12" t="s">
        <v>202</v>
      </c>
      <c r="C37" s="9">
        <v>1279.5</v>
      </c>
      <c r="D37" s="9">
        <v>0</v>
      </c>
      <c r="E37" s="10">
        <f t="shared" si="0"/>
        <v>1279.5</v>
      </c>
      <c r="F37" s="10">
        <v>0</v>
      </c>
      <c r="G37" s="11">
        <f t="shared" si="1"/>
        <v>1279.5</v>
      </c>
      <c r="H37" s="3" t="s">
        <v>251</v>
      </c>
      <c r="I37" s="25"/>
      <c r="J37" s="25"/>
      <c r="K37" s="25"/>
      <c r="L37" s="25"/>
      <c r="M37" s="26"/>
    </row>
    <row r="38" spans="1:13" ht="35.1" customHeight="1" x14ac:dyDescent="0.25">
      <c r="A38" s="24">
        <v>36</v>
      </c>
      <c r="B38" s="12" t="s">
        <v>203</v>
      </c>
      <c r="C38" s="9">
        <v>1283.9000000000001</v>
      </c>
      <c r="D38" s="9">
        <v>0</v>
      </c>
      <c r="E38" s="10">
        <f t="shared" si="0"/>
        <v>1283.9000000000001</v>
      </c>
      <c r="F38" s="10">
        <v>0</v>
      </c>
      <c r="G38" s="11">
        <f t="shared" si="1"/>
        <v>1283.9000000000001</v>
      </c>
      <c r="H38" s="3" t="s">
        <v>251</v>
      </c>
      <c r="I38" s="25"/>
      <c r="J38" s="25"/>
      <c r="K38" s="25"/>
      <c r="L38" s="25"/>
      <c r="M38" s="26"/>
    </row>
    <row r="39" spans="1:13" ht="35.1" customHeight="1" x14ac:dyDescent="0.25">
      <c r="A39" s="24">
        <v>37</v>
      </c>
      <c r="B39" s="8" t="s">
        <v>204</v>
      </c>
      <c r="C39" s="9">
        <v>801.3</v>
      </c>
      <c r="D39" s="9">
        <v>0</v>
      </c>
      <c r="E39" s="10">
        <f t="shared" si="0"/>
        <v>801.3</v>
      </c>
      <c r="F39" s="10">
        <v>0</v>
      </c>
      <c r="G39" s="11">
        <f t="shared" si="1"/>
        <v>801.3</v>
      </c>
      <c r="H39" s="3" t="s">
        <v>251</v>
      </c>
      <c r="I39" s="25"/>
      <c r="J39" s="25"/>
      <c r="K39" s="25"/>
      <c r="L39" s="25"/>
      <c r="M39" s="25"/>
    </row>
    <row r="40" spans="1:13" ht="35.1" customHeight="1" x14ac:dyDescent="0.25">
      <c r="A40" s="24">
        <v>38</v>
      </c>
      <c r="B40" s="38" t="s">
        <v>205</v>
      </c>
      <c r="C40" s="9">
        <v>4528.1000000000004</v>
      </c>
      <c r="D40" s="9">
        <f>82.9</f>
        <v>82.9</v>
      </c>
      <c r="E40" s="10">
        <f t="shared" si="0"/>
        <v>4611</v>
      </c>
      <c r="F40" s="10">
        <f>42.2+46.2+75.6+68.7+222.4</f>
        <v>455.1</v>
      </c>
      <c r="G40" s="11">
        <f t="shared" si="1"/>
        <v>5066.1000000000004</v>
      </c>
      <c r="H40" s="28" t="s">
        <v>251</v>
      </c>
      <c r="I40" s="25"/>
      <c r="J40" s="25"/>
      <c r="K40" s="29" t="s">
        <v>241</v>
      </c>
      <c r="L40" s="29"/>
      <c r="M40" s="25"/>
    </row>
    <row r="41" spans="1:13" ht="35.1" customHeight="1" x14ac:dyDescent="0.25">
      <c r="A41" s="24">
        <v>39</v>
      </c>
      <c r="B41" s="20" t="s">
        <v>206</v>
      </c>
      <c r="C41" s="9">
        <f>2886-76.7</f>
        <v>2809.3</v>
      </c>
      <c r="D41" s="9">
        <v>76.7</v>
      </c>
      <c r="E41" s="10">
        <f t="shared" si="0"/>
        <v>2886</v>
      </c>
      <c r="F41" s="10">
        <f>(43.7+29.7)+0</f>
        <v>73.400000000000006</v>
      </c>
      <c r="G41" s="11">
        <f t="shared" si="1"/>
        <v>2959.4</v>
      </c>
      <c r="H41" s="37" t="s">
        <v>249</v>
      </c>
      <c r="I41" s="25"/>
      <c r="J41" s="35" t="s">
        <v>229</v>
      </c>
      <c r="K41" s="25"/>
      <c r="L41" s="25"/>
      <c r="M41" s="25"/>
    </row>
    <row r="42" spans="1:13" ht="35.1" customHeight="1" x14ac:dyDescent="0.25">
      <c r="A42" s="24">
        <v>40</v>
      </c>
      <c r="B42" s="8" t="s">
        <v>207</v>
      </c>
      <c r="C42" s="9">
        <v>2600.6</v>
      </c>
      <c r="D42" s="9">
        <v>0</v>
      </c>
      <c r="E42" s="10">
        <f t="shared" si="0"/>
        <v>2600.6</v>
      </c>
      <c r="F42" s="10">
        <v>0</v>
      </c>
      <c r="G42" s="11">
        <f t="shared" si="1"/>
        <v>2600.6</v>
      </c>
      <c r="H42" s="3" t="s">
        <v>251</v>
      </c>
      <c r="I42" s="25"/>
      <c r="J42" s="25"/>
      <c r="K42" s="25"/>
      <c r="L42" s="25"/>
      <c r="M42" s="25"/>
    </row>
    <row r="43" spans="1:13" ht="35.1" customHeight="1" x14ac:dyDescent="0.25">
      <c r="A43" s="24">
        <v>41</v>
      </c>
      <c r="B43" s="8" t="s">
        <v>208</v>
      </c>
      <c r="C43" s="9">
        <v>3107.1</v>
      </c>
      <c r="D43" s="9">
        <v>0</v>
      </c>
      <c r="E43" s="10">
        <f t="shared" si="0"/>
        <v>3107.1</v>
      </c>
      <c r="F43" s="16">
        <f>(57.7+20.4)+0</f>
        <v>78.099999999999994</v>
      </c>
      <c r="G43" s="11">
        <f t="shared" si="1"/>
        <v>3185.2</v>
      </c>
      <c r="H43" s="3" t="s">
        <v>251</v>
      </c>
      <c r="I43" s="25"/>
      <c r="J43" s="25"/>
      <c r="K43" s="25"/>
      <c r="L43" s="25"/>
      <c r="M43" s="25"/>
    </row>
    <row r="44" spans="1:13" ht="35.1" customHeight="1" x14ac:dyDescent="0.25">
      <c r="A44" s="24">
        <v>42</v>
      </c>
      <c r="B44" s="8" t="s">
        <v>209</v>
      </c>
      <c r="C44" s="9">
        <v>3156</v>
      </c>
      <c r="D44" s="9">
        <v>0</v>
      </c>
      <c r="E44" s="10">
        <f t="shared" si="0"/>
        <v>3156</v>
      </c>
      <c r="F44" s="10">
        <v>0</v>
      </c>
      <c r="G44" s="11">
        <f t="shared" si="1"/>
        <v>3156</v>
      </c>
      <c r="H44" s="3" t="s">
        <v>251</v>
      </c>
      <c r="I44" s="25"/>
      <c r="J44" s="25"/>
      <c r="K44" s="25"/>
      <c r="L44" s="25"/>
      <c r="M44" s="25"/>
    </row>
    <row r="45" spans="1:13" ht="35.1" customHeight="1" x14ac:dyDescent="0.25">
      <c r="A45" s="24">
        <v>43</v>
      </c>
      <c r="B45" s="20" t="s">
        <v>210</v>
      </c>
      <c r="C45" s="9">
        <v>2259</v>
      </c>
      <c r="D45" s="9">
        <v>91.5</v>
      </c>
      <c r="E45" s="10">
        <f t="shared" si="0"/>
        <v>2350.5</v>
      </c>
      <c r="F45" s="10">
        <f>245.3+97.3+465</f>
        <v>807.6</v>
      </c>
      <c r="G45" s="11">
        <f t="shared" si="1"/>
        <v>3158.1</v>
      </c>
      <c r="H45" s="37" t="s">
        <v>250</v>
      </c>
      <c r="I45" s="25"/>
      <c r="J45" s="25"/>
      <c r="K45" s="25"/>
      <c r="L45" s="25"/>
      <c r="M45" s="25"/>
    </row>
    <row r="46" spans="1:13" ht="35.1" customHeight="1" x14ac:dyDescent="0.25">
      <c r="A46" s="24">
        <v>44</v>
      </c>
      <c r="B46" s="21" t="s">
        <v>211</v>
      </c>
      <c r="C46" s="9">
        <v>2019.7</v>
      </c>
      <c r="D46" s="9">
        <v>0</v>
      </c>
      <c r="E46" s="10">
        <f t="shared" si="0"/>
        <v>2019.7</v>
      </c>
      <c r="F46" s="10">
        <v>0</v>
      </c>
      <c r="G46" s="11">
        <f t="shared" si="1"/>
        <v>2019.7</v>
      </c>
      <c r="H46" s="31" t="s">
        <v>247</v>
      </c>
      <c r="I46" s="32" t="s">
        <v>244</v>
      </c>
      <c r="J46" s="25"/>
      <c r="K46" s="25"/>
      <c r="L46" s="25"/>
      <c r="M46" s="25"/>
    </row>
    <row r="47" spans="1:13" ht="35.1" customHeight="1" x14ac:dyDescent="0.25">
      <c r="A47" s="24">
        <v>45</v>
      </c>
      <c r="B47" s="38" t="s">
        <v>214</v>
      </c>
      <c r="C47" s="9">
        <v>2670.6</v>
      </c>
      <c r="D47" s="9">
        <v>0</v>
      </c>
      <c r="E47" s="10">
        <f>C47+D47</f>
        <v>2670.6</v>
      </c>
      <c r="F47" s="10">
        <v>0</v>
      </c>
      <c r="G47" s="11">
        <f>C47+D47+F47</f>
        <v>2670.6</v>
      </c>
      <c r="H47" s="28" t="s">
        <v>251</v>
      </c>
      <c r="I47" s="25"/>
      <c r="J47" s="25"/>
      <c r="K47" s="29" t="s">
        <v>239</v>
      </c>
      <c r="L47" s="29"/>
      <c r="M47" s="25"/>
    </row>
    <row r="48" spans="1:13" ht="35.1" customHeight="1" x14ac:dyDescent="0.25">
      <c r="A48" s="24">
        <v>46</v>
      </c>
      <c r="B48" s="38" t="s">
        <v>212</v>
      </c>
      <c r="C48" s="9">
        <v>1522.9</v>
      </c>
      <c r="D48" s="9">
        <v>0</v>
      </c>
      <c r="E48" s="10">
        <f t="shared" si="0"/>
        <v>1522.9</v>
      </c>
      <c r="F48" s="10">
        <v>959.3</v>
      </c>
      <c r="G48" s="11">
        <f t="shared" si="1"/>
        <v>2482.1999999999998</v>
      </c>
      <c r="H48" s="28" t="s">
        <v>251</v>
      </c>
      <c r="I48" s="25"/>
      <c r="J48" s="25"/>
      <c r="K48" s="29" t="s">
        <v>239</v>
      </c>
      <c r="L48" s="29"/>
      <c r="M48" s="25"/>
    </row>
    <row r="49" spans="1:13" ht="35.1" customHeight="1" x14ac:dyDescent="0.25">
      <c r="A49" s="24">
        <v>47</v>
      </c>
      <c r="B49" s="21" t="s">
        <v>213</v>
      </c>
      <c r="C49" s="9">
        <v>5348.1</v>
      </c>
      <c r="D49" s="9">
        <v>0</v>
      </c>
      <c r="E49" s="10">
        <f t="shared" si="0"/>
        <v>5348.1</v>
      </c>
      <c r="F49" s="10">
        <f>76.1+0</f>
        <v>76.099999999999994</v>
      </c>
      <c r="G49" s="11">
        <f t="shared" si="1"/>
        <v>5424.2000000000007</v>
      </c>
      <c r="H49" s="31" t="s">
        <v>247</v>
      </c>
      <c r="I49" s="32" t="s">
        <v>244</v>
      </c>
      <c r="J49" s="25"/>
      <c r="K49" s="25"/>
      <c r="L49" s="25"/>
      <c r="M49" s="26"/>
    </row>
    <row r="50" spans="1:13" ht="35.1" customHeight="1" x14ac:dyDescent="0.25">
      <c r="A50" s="24">
        <v>48</v>
      </c>
      <c r="B50" s="34" t="s">
        <v>215</v>
      </c>
      <c r="C50" s="9">
        <v>3501.1</v>
      </c>
      <c r="D50" s="9">
        <v>0</v>
      </c>
      <c r="E50" s="10">
        <f t="shared" si="0"/>
        <v>3501.1</v>
      </c>
      <c r="F50" s="10">
        <v>0</v>
      </c>
      <c r="G50" s="11">
        <f t="shared" si="1"/>
        <v>3501.1</v>
      </c>
      <c r="H50" s="33" t="s">
        <v>246</v>
      </c>
      <c r="I50" s="25"/>
      <c r="J50" s="35" t="s">
        <v>229</v>
      </c>
      <c r="K50" s="25"/>
      <c r="L50" s="25"/>
      <c r="M50" s="25"/>
    </row>
    <row r="51" spans="1:13" ht="35.1" customHeight="1" x14ac:dyDescent="0.25">
      <c r="A51" s="24">
        <v>49</v>
      </c>
      <c r="B51" s="22" t="s">
        <v>218</v>
      </c>
      <c r="C51" s="9">
        <v>1499.3</v>
      </c>
      <c r="D51" s="9">
        <v>0</v>
      </c>
      <c r="E51" s="10">
        <f>C51+D51</f>
        <v>1499.3</v>
      </c>
      <c r="F51" s="10">
        <v>0</v>
      </c>
      <c r="G51" s="11">
        <f>C51+D51+F51</f>
        <v>1499.3</v>
      </c>
      <c r="H51" s="31" t="s">
        <v>247</v>
      </c>
      <c r="I51" s="32" t="s">
        <v>244</v>
      </c>
      <c r="J51" s="25"/>
      <c r="K51" s="25"/>
      <c r="L51" s="25"/>
      <c r="M51" s="26"/>
    </row>
    <row r="52" spans="1:13" ht="35.1" customHeight="1" x14ac:dyDescent="0.25">
      <c r="A52" s="24">
        <v>50</v>
      </c>
      <c r="B52" s="8" t="s">
        <v>216</v>
      </c>
      <c r="C52" s="9">
        <f>3379.6-670.8</f>
        <v>2708.8</v>
      </c>
      <c r="D52" s="9">
        <f>0+670.8</f>
        <v>670.8</v>
      </c>
      <c r="E52" s="10">
        <f t="shared" si="0"/>
        <v>3379.6000000000004</v>
      </c>
      <c r="F52" s="10">
        <v>0</v>
      </c>
      <c r="G52" s="11">
        <f t="shared" si="1"/>
        <v>3379.6000000000004</v>
      </c>
      <c r="H52" s="3" t="s">
        <v>251</v>
      </c>
      <c r="I52" s="25"/>
      <c r="J52" s="25"/>
      <c r="K52" s="25"/>
      <c r="L52" s="25"/>
      <c r="M52" s="25"/>
    </row>
    <row r="53" spans="1:13" ht="35.1" customHeight="1" x14ac:dyDescent="0.25">
      <c r="A53" s="24">
        <v>51</v>
      </c>
      <c r="B53" s="8" t="s">
        <v>217</v>
      </c>
      <c r="C53" s="9">
        <v>2749.8</v>
      </c>
      <c r="D53" s="9">
        <f>0+507.7</f>
        <v>507.7</v>
      </c>
      <c r="E53" s="10">
        <f t="shared" si="0"/>
        <v>3257.5</v>
      </c>
      <c r="F53" s="10">
        <v>0</v>
      </c>
      <c r="G53" s="11">
        <f t="shared" si="1"/>
        <v>3257.5</v>
      </c>
      <c r="H53" s="3" t="s">
        <v>251</v>
      </c>
      <c r="I53" s="25"/>
      <c r="J53" s="25"/>
      <c r="K53" s="25"/>
      <c r="L53" s="25"/>
      <c r="M53" s="25"/>
    </row>
    <row r="54" spans="1:13" ht="35.1" customHeight="1" x14ac:dyDescent="0.25">
      <c r="A54" s="24">
        <v>52</v>
      </c>
      <c r="B54" s="38" t="s">
        <v>219</v>
      </c>
      <c r="C54" s="9">
        <v>1446</v>
      </c>
      <c r="D54" s="9">
        <v>0</v>
      </c>
      <c r="E54" s="10">
        <f t="shared" si="0"/>
        <v>1446</v>
      </c>
      <c r="F54" s="10">
        <v>0</v>
      </c>
      <c r="G54" s="11">
        <f t="shared" si="1"/>
        <v>1446</v>
      </c>
      <c r="H54" s="28" t="s">
        <v>251</v>
      </c>
      <c r="I54" s="25"/>
      <c r="J54" s="25"/>
      <c r="K54" s="29" t="s">
        <v>239</v>
      </c>
      <c r="L54" s="29"/>
      <c r="M54" s="25"/>
    </row>
    <row r="55" spans="1:13" ht="35.1" customHeight="1" x14ac:dyDescent="0.25">
      <c r="A55" s="24">
        <v>53</v>
      </c>
      <c r="B55" s="8" t="s">
        <v>220</v>
      </c>
      <c r="C55" s="9">
        <v>3184</v>
      </c>
      <c r="D55" s="9">
        <v>0</v>
      </c>
      <c r="E55" s="10">
        <f>C55+D55</f>
        <v>3184</v>
      </c>
      <c r="F55" s="10">
        <v>0</v>
      </c>
      <c r="G55" s="11">
        <f>C55+D55+F55</f>
        <v>3184</v>
      </c>
      <c r="H55" s="3" t="s">
        <v>251</v>
      </c>
      <c r="I55" s="25"/>
      <c r="J55" s="25"/>
      <c r="K55" s="25"/>
      <c r="L55" s="25"/>
      <c r="M55" s="25"/>
    </row>
    <row r="56" spans="1:13" ht="35.1" customHeight="1" x14ac:dyDescent="0.25">
      <c r="A56" s="24">
        <v>54</v>
      </c>
      <c r="B56" s="21" t="s">
        <v>230</v>
      </c>
      <c r="C56" s="9">
        <v>1800</v>
      </c>
      <c r="D56" s="9">
        <v>0</v>
      </c>
      <c r="E56" s="10">
        <f>C56+D56</f>
        <v>1800</v>
      </c>
      <c r="F56" s="10">
        <f>296.2+82.8</f>
        <v>379</v>
      </c>
      <c r="G56" s="11">
        <f>C56+D56+F56</f>
        <v>2179</v>
      </c>
      <c r="H56" s="31" t="s">
        <v>247</v>
      </c>
      <c r="I56" s="32" t="s">
        <v>244</v>
      </c>
      <c r="J56" s="25"/>
      <c r="K56" s="25"/>
      <c r="L56" s="25"/>
      <c r="M56" s="26"/>
    </row>
    <row r="57" spans="1:13" ht="35.1" customHeight="1" x14ac:dyDescent="0.25">
      <c r="A57" s="24">
        <v>55</v>
      </c>
      <c r="B57" s="8" t="s">
        <v>231</v>
      </c>
      <c r="C57" s="9">
        <v>2636.7</v>
      </c>
      <c r="D57" s="9">
        <v>0</v>
      </c>
      <c r="E57" s="10">
        <f>C57+D57</f>
        <v>2636.7</v>
      </c>
      <c r="F57" s="10">
        <v>0</v>
      </c>
      <c r="G57" s="11">
        <f>C57+D57+F57</f>
        <v>2636.7</v>
      </c>
      <c r="H57" s="3" t="s">
        <v>251</v>
      </c>
      <c r="I57" s="25"/>
      <c r="J57" s="25"/>
      <c r="K57" s="25"/>
      <c r="L57" s="25"/>
      <c r="M57" s="25"/>
    </row>
    <row r="58" spans="1:13" ht="35.1" customHeight="1" x14ac:dyDescent="0.25">
      <c r="A58" s="24">
        <v>56</v>
      </c>
      <c r="B58" s="8" t="s">
        <v>221</v>
      </c>
      <c r="C58" s="9">
        <v>1813.4</v>
      </c>
      <c r="D58" s="9">
        <v>0</v>
      </c>
      <c r="E58" s="10">
        <f>C58+D58</f>
        <v>1813.4</v>
      </c>
      <c r="F58" s="10">
        <v>0</v>
      </c>
      <c r="G58" s="11">
        <f>C58+D58+F58</f>
        <v>1813.4</v>
      </c>
      <c r="H58" s="3" t="s">
        <v>251</v>
      </c>
      <c r="I58" s="25"/>
      <c r="J58" s="25"/>
      <c r="K58" s="25"/>
      <c r="L58" s="25"/>
      <c r="M58" s="25"/>
    </row>
    <row r="59" spans="1:13" ht="35.1" customHeight="1" x14ac:dyDescent="0.25">
      <c r="A59" s="24">
        <v>57</v>
      </c>
      <c r="B59" s="21" t="s">
        <v>232</v>
      </c>
      <c r="C59" s="9">
        <v>1489.4</v>
      </c>
      <c r="D59" s="9">
        <v>0</v>
      </c>
      <c r="E59" s="10">
        <f>C59+D59</f>
        <v>1489.4</v>
      </c>
      <c r="F59" s="10">
        <v>0</v>
      </c>
      <c r="G59" s="11">
        <f>C59+D59+F59</f>
        <v>1489.4</v>
      </c>
      <c r="H59" s="31" t="s">
        <v>247</v>
      </c>
      <c r="I59" s="32" t="s">
        <v>244</v>
      </c>
      <c r="J59" s="25"/>
      <c r="K59" s="25"/>
      <c r="L59" s="25"/>
      <c r="M59" s="25"/>
    </row>
    <row r="60" spans="1:13" ht="35.1" customHeight="1" x14ac:dyDescent="0.25">
      <c r="A60" s="24">
        <v>58</v>
      </c>
      <c r="B60" s="8" t="s">
        <v>222</v>
      </c>
      <c r="C60" s="9">
        <v>2671.5</v>
      </c>
      <c r="D60" s="9">
        <v>0</v>
      </c>
      <c r="E60" s="10">
        <f t="shared" si="0"/>
        <v>2671.5</v>
      </c>
      <c r="F60" s="10">
        <v>0</v>
      </c>
      <c r="G60" s="11">
        <f t="shared" si="1"/>
        <v>2671.5</v>
      </c>
      <c r="H60" s="3" t="s">
        <v>251</v>
      </c>
      <c r="I60" s="25"/>
      <c r="J60" s="25"/>
      <c r="K60" s="25"/>
      <c r="L60" s="25"/>
      <c r="M60" s="25"/>
    </row>
    <row r="61" spans="1:13" ht="35.1" customHeight="1" x14ac:dyDescent="0.25">
      <c r="A61" s="24">
        <v>59</v>
      </c>
      <c r="B61" s="8" t="s">
        <v>223</v>
      </c>
      <c r="C61" s="9">
        <v>2899.4</v>
      </c>
      <c r="D61" s="9">
        <v>0</v>
      </c>
      <c r="E61" s="10">
        <f t="shared" si="0"/>
        <v>2899.4</v>
      </c>
      <c r="F61" s="10">
        <v>0</v>
      </c>
      <c r="G61" s="11">
        <f t="shared" si="1"/>
        <v>2899.4</v>
      </c>
      <c r="H61" s="3" t="s">
        <v>251</v>
      </c>
      <c r="I61" s="25"/>
      <c r="J61" s="25"/>
      <c r="K61" s="25"/>
      <c r="L61" s="25"/>
      <c r="M61" s="25"/>
    </row>
    <row r="62" spans="1:13" ht="35.1" customHeight="1" x14ac:dyDescent="0.25">
      <c r="A62" s="24">
        <v>60</v>
      </c>
      <c r="B62" s="8" t="s">
        <v>224</v>
      </c>
      <c r="C62" s="9">
        <v>2611.1999999999998</v>
      </c>
      <c r="D62" s="9">
        <v>0</v>
      </c>
      <c r="E62" s="10">
        <f t="shared" si="0"/>
        <v>2611.1999999999998</v>
      </c>
      <c r="F62" s="10">
        <v>0</v>
      </c>
      <c r="G62" s="11">
        <f t="shared" si="1"/>
        <v>2611.1999999999998</v>
      </c>
      <c r="H62" s="3" t="s">
        <v>251</v>
      </c>
      <c r="I62" s="25"/>
      <c r="J62" s="25"/>
      <c r="K62" s="25"/>
      <c r="L62" s="25"/>
      <c r="M62" s="25"/>
    </row>
    <row r="63" spans="1:13" ht="35.1" customHeight="1" x14ac:dyDescent="0.25">
      <c r="A63" s="24">
        <v>61</v>
      </c>
      <c r="B63" s="8" t="s">
        <v>225</v>
      </c>
      <c r="C63" s="9">
        <v>2659.5</v>
      </c>
      <c r="D63" s="9">
        <v>0</v>
      </c>
      <c r="E63" s="10">
        <f t="shared" si="0"/>
        <v>2659.5</v>
      </c>
      <c r="F63" s="10">
        <v>0</v>
      </c>
      <c r="G63" s="11">
        <f t="shared" si="1"/>
        <v>2659.5</v>
      </c>
      <c r="H63" s="3" t="s">
        <v>251</v>
      </c>
      <c r="I63" s="25"/>
      <c r="J63" s="25"/>
      <c r="K63" s="25"/>
      <c r="L63" s="25"/>
      <c r="M63" s="25"/>
    </row>
    <row r="64" spans="1:13" ht="35.1" customHeight="1" x14ac:dyDescent="0.25">
      <c r="A64" s="24">
        <v>62</v>
      </c>
      <c r="B64" s="8" t="s">
        <v>226</v>
      </c>
      <c r="C64" s="9">
        <v>2694.7</v>
      </c>
      <c r="D64" s="9">
        <v>0</v>
      </c>
      <c r="E64" s="10">
        <f t="shared" si="0"/>
        <v>2694.7</v>
      </c>
      <c r="F64" s="10">
        <v>0</v>
      </c>
      <c r="G64" s="11">
        <f t="shared" si="1"/>
        <v>2694.7</v>
      </c>
      <c r="H64" s="3" t="s">
        <v>251</v>
      </c>
      <c r="I64" s="25"/>
      <c r="J64" s="25"/>
      <c r="K64" s="25"/>
      <c r="L64" s="25"/>
      <c r="M64" s="26"/>
    </row>
    <row r="65" spans="1:13" ht="35.1" customHeight="1" x14ac:dyDescent="0.25">
      <c r="A65" s="24">
        <v>63</v>
      </c>
      <c r="B65" s="38" t="s">
        <v>233</v>
      </c>
      <c r="C65" s="9">
        <v>3073.9</v>
      </c>
      <c r="D65" s="9">
        <v>0</v>
      </c>
      <c r="E65" s="10">
        <f>C65+D65</f>
        <v>3073.9</v>
      </c>
      <c r="F65" s="10">
        <v>0</v>
      </c>
      <c r="G65" s="11">
        <f>C65+D65+F65</f>
        <v>3073.9</v>
      </c>
      <c r="H65" s="28" t="s">
        <v>251</v>
      </c>
      <c r="I65" s="25"/>
      <c r="J65" s="25"/>
      <c r="K65" s="29" t="s">
        <v>239</v>
      </c>
      <c r="L65" s="29"/>
      <c r="M65" s="25"/>
    </row>
    <row r="66" spans="1:13" ht="35.1" customHeight="1" x14ac:dyDescent="0.25">
      <c r="A66" s="24">
        <v>64</v>
      </c>
      <c r="B66" s="38" t="s">
        <v>227</v>
      </c>
      <c r="C66" s="9">
        <v>6108.5</v>
      </c>
      <c r="D66" s="9">
        <v>0</v>
      </c>
      <c r="E66" s="10">
        <f t="shared" ref="E66" si="2">C66+D66</f>
        <v>6108.5</v>
      </c>
      <c r="F66" s="10">
        <v>0</v>
      </c>
      <c r="G66" s="11">
        <f t="shared" ref="G66" si="3">C66+D66+F66</f>
        <v>6108.5</v>
      </c>
      <c r="H66" s="28" t="s">
        <v>251</v>
      </c>
      <c r="I66" s="25"/>
      <c r="J66" s="25"/>
      <c r="K66" s="29" t="s">
        <v>239</v>
      </c>
      <c r="L66" s="29"/>
      <c r="M66" s="25"/>
    </row>
    <row r="67" spans="1:13" ht="35.1" customHeight="1" x14ac:dyDescent="0.25">
      <c r="A67" s="24">
        <v>65</v>
      </c>
      <c r="B67" s="38" t="s">
        <v>234</v>
      </c>
      <c r="C67" s="9">
        <f>4216.1-164.6</f>
        <v>4051.5000000000005</v>
      </c>
      <c r="D67" s="9">
        <f>42+27.4+95.2</f>
        <v>164.60000000000002</v>
      </c>
      <c r="E67" s="10">
        <f>C67+D67</f>
        <v>4216.1000000000004</v>
      </c>
      <c r="F67" s="10">
        <v>0</v>
      </c>
      <c r="G67" s="11">
        <f>C67+D67+F67</f>
        <v>4216.1000000000004</v>
      </c>
      <c r="H67" s="28" t="s">
        <v>251</v>
      </c>
      <c r="I67" s="25"/>
      <c r="J67" s="25"/>
      <c r="K67" s="29" t="s">
        <v>239</v>
      </c>
      <c r="L67" s="28" t="s">
        <v>253</v>
      </c>
      <c r="M67" s="25"/>
    </row>
    <row r="68" spans="1:13" ht="35.1" customHeight="1" x14ac:dyDescent="0.25">
      <c r="A68" s="24">
        <v>66</v>
      </c>
      <c r="B68" s="21" t="s">
        <v>235</v>
      </c>
      <c r="C68" s="9">
        <v>1568.3</v>
      </c>
      <c r="D68" s="9">
        <v>0</v>
      </c>
      <c r="E68" s="10">
        <f t="shared" si="0"/>
        <v>1568.3</v>
      </c>
      <c r="F68" s="10">
        <v>0</v>
      </c>
      <c r="G68" s="11">
        <f t="shared" si="1"/>
        <v>1568.3</v>
      </c>
      <c r="H68" s="31" t="s">
        <v>247</v>
      </c>
      <c r="I68" s="32" t="s">
        <v>244</v>
      </c>
      <c r="J68" s="25"/>
      <c r="K68" s="25"/>
      <c r="L68" s="25"/>
      <c r="M68" s="25"/>
    </row>
    <row r="69" spans="1:13" ht="37.5" customHeight="1" x14ac:dyDescent="0.25">
      <c r="A69" s="17"/>
      <c r="B69" s="18" t="s">
        <v>228</v>
      </c>
      <c r="C69" s="19">
        <f t="shared" ref="C69:F69" si="4">SUM(C3:C68)</f>
        <v>162690.20000000004</v>
      </c>
      <c r="D69" s="19">
        <f t="shared" si="4"/>
        <v>1678.4299999999998</v>
      </c>
      <c r="E69" s="19">
        <f t="shared" si="4"/>
        <v>164368.63000000003</v>
      </c>
      <c r="F69" s="19">
        <f t="shared" si="4"/>
        <v>6298</v>
      </c>
      <c r="G69" s="19">
        <f>SUM(G3:G68)</f>
        <v>170666.63000000003</v>
      </c>
      <c r="H69" s="30"/>
      <c r="I69" s="25"/>
      <c r="J69" s="25"/>
      <c r="K69" s="25"/>
      <c r="L69" s="25"/>
      <c r="M69" s="25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82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1" customWidth="1"/>
    <col min="2" max="2" width="92.7109375" style="1" customWidth="1"/>
    <col min="3" max="3" width="27.7109375" style="1" customWidth="1"/>
    <col min="4" max="4" width="18.140625" style="2" customWidth="1"/>
    <col min="5" max="16384" width="9.140625" style="1"/>
  </cols>
  <sheetData>
    <row r="1" spans="1:4" ht="25.5" customHeight="1" x14ac:dyDescent="0.25">
      <c r="A1" s="80" t="s">
        <v>140</v>
      </c>
      <c r="B1" s="80"/>
      <c r="C1" s="80"/>
      <c r="D1" s="63"/>
    </row>
    <row r="2" spans="1:4" ht="42" customHeight="1" x14ac:dyDescent="0.25">
      <c r="A2" s="84" t="s">
        <v>298</v>
      </c>
      <c r="B2" s="85"/>
      <c r="C2" s="85"/>
      <c r="D2" s="64"/>
    </row>
    <row r="3" spans="1:4" ht="34.5" customHeight="1" x14ac:dyDescent="0.25">
      <c r="A3" s="45" t="s">
        <v>131</v>
      </c>
      <c r="B3" s="45" t="s">
        <v>255</v>
      </c>
      <c r="C3" s="45" t="s">
        <v>130</v>
      </c>
      <c r="D3" s="46" t="s">
        <v>254</v>
      </c>
    </row>
    <row r="4" spans="1:4" ht="17.25" customHeight="1" x14ac:dyDescent="0.25">
      <c r="A4" s="81" t="s">
        <v>129</v>
      </c>
      <c r="B4" s="81"/>
      <c r="C4" s="81"/>
      <c r="D4" s="65"/>
    </row>
    <row r="5" spans="1:4" ht="16.5" customHeight="1" x14ac:dyDescent="0.25">
      <c r="A5" s="81" t="s">
        <v>128</v>
      </c>
      <c r="B5" s="81"/>
      <c r="C5" s="81"/>
      <c r="D5" s="65"/>
    </row>
    <row r="6" spans="1:4" ht="16.5" customHeight="1" x14ac:dyDescent="0.25">
      <c r="A6" s="47" t="s">
        <v>127</v>
      </c>
      <c r="B6" s="82" t="s">
        <v>126</v>
      </c>
      <c r="C6" s="82"/>
      <c r="D6" s="65"/>
    </row>
    <row r="7" spans="1:4" ht="27.75" customHeight="1" x14ac:dyDescent="0.25">
      <c r="A7" s="48" t="s">
        <v>125</v>
      </c>
      <c r="B7" s="49" t="s">
        <v>145</v>
      </c>
      <c r="C7" s="45" t="s">
        <v>100</v>
      </c>
      <c r="D7" s="66" t="s">
        <v>100</v>
      </c>
    </row>
    <row r="8" spans="1:4" ht="21.75" customHeight="1" x14ac:dyDescent="0.25">
      <c r="A8" s="48" t="s">
        <v>146</v>
      </c>
      <c r="B8" s="49" t="s">
        <v>147</v>
      </c>
      <c r="C8" s="50" t="s">
        <v>148</v>
      </c>
      <c r="D8" s="65" t="s">
        <v>148</v>
      </c>
    </row>
    <row r="9" spans="1:4" ht="35.25" customHeight="1" x14ac:dyDescent="0.25">
      <c r="A9" s="48" t="s">
        <v>149</v>
      </c>
      <c r="B9" s="49" t="s">
        <v>161</v>
      </c>
      <c r="C9" s="50" t="s">
        <v>150</v>
      </c>
      <c r="D9" s="67" t="s">
        <v>265</v>
      </c>
    </row>
    <row r="10" spans="1:4" ht="51.75" customHeight="1" x14ac:dyDescent="0.25">
      <c r="A10" s="48" t="s">
        <v>151</v>
      </c>
      <c r="B10" s="49" t="s">
        <v>152</v>
      </c>
      <c r="C10" s="50" t="s">
        <v>153</v>
      </c>
      <c r="D10" s="68" t="s">
        <v>269</v>
      </c>
    </row>
    <row r="11" spans="1:4" ht="38.25" customHeight="1" x14ac:dyDescent="0.25">
      <c r="A11" s="48" t="s">
        <v>154</v>
      </c>
      <c r="B11" s="49" t="s">
        <v>256</v>
      </c>
      <c r="C11" s="50" t="s">
        <v>48</v>
      </c>
      <c r="D11" s="50" t="s">
        <v>48</v>
      </c>
    </row>
    <row r="12" spans="1:4" ht="52.5" customHeight="1" x14ac:dyDescent="0.25">
      <c r="A12" s="48" t="s">
        <v>155</v>
      </c>
      <c r="B12" s="49" t="s">
        <v>156</v>
      </c>
      <c r="C12" s="50" t="s">
        <v>157</v>
      </c>
      <c r="D12" s="65" t="s">
        <v>280</v>
      </c>
    </row>
    <row r="13" spans="1:4" ht="21.75" customHeight="1" x14ac:dyDescent="0.25">
      <c r="A13" s="48" t="s">
        <v>158</v>
      </c>
      <c r="B13" s="49" t="s">
        <v>159</v>
      </c>
      <c r="C13" s="45" t="s">
        <v>100</v>
      </c>
      <c r="D13" s="69" t="s">
        <v>100</v>
      </c>
    </row>
    <row r="14" spans="1:4" ht="53.25" customHeight="1" x14ac:dyDescent="0.25">
      <c r="A14" s="48" t="s">
        <v>160</v>
      </c>
      <c r="B14" s="49" t="s">
        <v>257</v>
      </c>
      <c r="C14" s="50" t="s">
        <v>25</v>
      </c>
      <c r="D14" s="70" t="s">
        <v>285</v>
      </c>
    </row>
    <row r="15" spans="1:4" s="40" customFormat="1" ht="17.25" customHeight="1" x14ac:dyDescent="0.25">
      <c r="A15" s="51" t="s">
        <v>124</v>
      </c>
      <c r="B15" s="83" t="s">
        <v>123</v>
      </c>
      <c r="C15" s="83"/>
      <c r="D15" s="65"/>
    </row>
    <row r="16" spans="1:4" s="41" customFormat="1" ht="51" customHeight="1" x14ac:dyDescent="0.2">
      <c r="A16" s="48" t="s">
        <v>122</v>
      </c>
      <c r="B16" s="52" t="s">
        <v>295</v>
      </c>
      <c r="C16" s="45" t="s">
        <v>119</v>
      </c>
      <c r="D16" s="65" t="s">
        <v>281</v>
      </c>
    </row>
    <row r="17" spans="1:4" s="41" customFormat="1" ht="51" customHeight="1" x14ac:dyDescent="0.2">
      <c r="A17" s="48" t="s">
        <v>121</v>
      </c>
      <c r="B17" s="52" t="s">
        <v>296</v>
      </c>
      <c r="C17" s="45" t="s">
        <v>100</v>
      </c>
      <c r="D17" s="67" t="s">
        <v>100</v>
      </c>
    </row>
    <row r="18" spans="1:4" s="41" customFormat="1" ht="74.25" customHeight="1" x14ac:dyDescent="0.2">
      <c r="A18" s="48" t="s">
        <v>120</v>
      </c>
      <c r="B18" s="52" t="s">
        <v>297</v>
      </c>
      <c r="C18" s="45" t="s">
        <v>119</v>
      </c>
      <c r="D18" s="65" t="s">
        <v>281</v>
      </c>
    </row>
    <row r="19" spans="1:4" s="41" customFormat="1" ht="36" customHeight="1" x14ac:dyDescent="0.2">
      <c r="A19" s="48" t="s">
        <v>118</v>
      </c>
      <c r="B19" s="53" t="s">
        <v>258</v>
      </c>
      <c r="C19" s="45" t="s">
        <v>259</v>
      </c>
      <c r="D19" s="67" t="s">
        <v>270</v>
      </c>
    </row>
    <row r="20" spans="1:4" s="40" customFormat="1" ht="17.25" customHeight="1" x14ac:dyDescent="0.25">
      <c r="A20" s="54" t="s">
        <v>117</v>
      </c>
      <c r="B20" s="86" t="s">
        <v>116</v>
      </c>
      <c r="C20" s="86"/>
      <c r="D20" s="65"/>
    </row>
    <row r="21" spans="1:4" ht="87.75" customHeight="1" x14ac:dyDescent="0.25">
      <c r="A21" s="48" t="s">
        <v>115</v>
      </c>
      <c r="B21" s="52" t="s">
        <v>291</v>
      </c>
      <c r="C21" s="45" t="s">
        <v>111</v>
      </c>
      <c r="D21" s="71" t="s">
        <v>282</v>
      </c>
    </row>
    <row r="22" spans="1:4" ht="84" customHeight="1" x14ac:dyDescent="0.25">
      <c r="A22" s="48" t="s">
        <v>114</v>
      </c>
      <c r="B22" s="52" t="s">
        <v>292</v>
      </c>
      <c r="C22" s="45" t="s">
        <v>100</v>
      </c>
      <c r="D22" s="67" t="s">
        <v>100</v>
      </c>
    </row>
    <row r="23" spans="1:4" ht="52.5" customHeight="1" x14ac:dyDescent="0.25">
      <c r="A23" s="48" t="s">
        <v>113</v>
      </c>
      <c r="B23" s="53" t="s">
        <v>112</v>
      </c>
      <c r="C23" s="45" t="s">
        <v>111</v>
      </c>
      <c r="D23" s="72" t="s">
        <v>284</v>
      </c>
    </row>
    <row r="24" spans="1:4" s="40" customFormat="1" ht="16.5" customHeight="1" x14ac:dyDescent="0.25">
      <c r="A24" s="54" t="s">
        <v>110</v>
      </c>
      <c r="B24" s="86" t="s">
        <v>109</v>
      </c>
      <c r="C24" s="86"/>
      <c r="D24" s="65"/>
    </row>
    <row r="25" spans="1:4" ht="50.25" customHeight="1" x14ac:dyDescent="0.25">
      <c r="A25" s="48" t="s">
        <v>108</v>
      </c>
      <c r="B25" s="53" t="s">
        <v>293</v>
      </c>
      <c r="C25" s="45" t="s">
        <v>100</v>
      </c>
      <c r="D25" s="67" t="s">
        <v>100</v>
      </c>
    </row>
    <row r="26" spans="1:4" ht="17.25" customHeight="1" x14ac:dyDescent="0.25">
      <c r="A26" s="48" t="s">
        <v>107</v>
      </c>
      <c r="B26" s="53" t="s">
        <v>106</v>
      </c>
      <c r="C26" s="45" t="s">
        <v>105</v>
      </c>
      <c r="D26" s="45" t="s">
        <v>105</v>
      </c>
    </row>
    <row r="27" spans="1:4" ht="100.5" customHeight="1" x14ac:dyDescent="0.25">
      <c r="A27" s="48" t="s">
        <v>104</v>
      </c>
      <c r="B27" s="53" t="s">
        <v>294</v>
      </c>
      <c r="C27" s="45" t="s">
        <v>100</v>
      </c>
      <c r="D27" s="67" t="s">
        <v>100</v>
      </c>
    </row>
    <row r="28" spans="1:4" ht="16.5" customHeight="1" x14ac:dyDescent="0.25">
      <c r="A28" s="48" t="s">
        <v>103</v>
      </c>
      <c r="B28" s="53" t="s">
        <v>102</v>
      </c>
      <c r="C28" s="45" t="s">
        <v>100</v>
      </c>
      <c r="D28" s="68" t="s">
        <v>100</v>
      </c>
    </row>
    <row r="29" spans="1:4" ht="36" customHeight="1" x14ac:dyDescent="0.25">
      <c r="A29" s="44" t="s">
        <v>101</v>
      </c>
      <c r="B29" s="52" t="s">
        <v>98</v>
      </c>
      <c r="C29" s="73" t="s">
        <v>97</v>
      </c>
      <c r="D29" s="69" t="s">
        <v>286</v>
      </c>
    </row>
    <row r="30" spans="1:4" ht="45.75" customHeight="1" x14ac:dyDescent="0.25">
      <c r="A30" s="44" t="s">
        <v>99</v>
      </c>
      <c r="B30" s="52" t="s">
        <v>95</v>
      </c>
      <c r="C30" s="73" t="s">
        <v>6</v>
      </c>
      <c r="D30" s="74" t="s">
        <v>273</v>
      </c>
    </row>
    <row r="31" spans="1:4" ht="40.5" customHeight="1" x14ac:dyDescent="0.25">
      <c r="A31" s="44" t="s">
        <v>96</v>
      </c>
      <c r="B31" s="53" t="s">
        <v>272</v>
      </c>
      <c r="C31" s="73" t="s">
        <v>17</v>
      </c>
      <c r="D31" s="71" t="s">
        <v>283</v>
      </c>
    </row>
    <row r="32" spans="1:4" ht="44.25" customHeight="1" x14ac:dyDescent="0.25">
      <c r="A32" s="44" t="s">
        <v>94</v>
      </c>
      <c r="B32" s="53" t="s">
        <v>93</v>
      </c>
      <c r="C32" s="45" t="s">
        <v>6</v>
      </c>
      <c r="D32" s="69" t="s">
        <v>6</v>
      </c>
    </row>
    <row r="33" spans="1:100" s="40" customFormat="1" ht="17.25" customHeight="1" x14ac:dyDescent="0.25">
      <c r="A33" s="54" t="s">
        <v>92</v>
      </c>
      <c r="B33" s="86" t="s">
        <v>91</v>
      </c>
      <c r="C33" s="86"/>
      <c r="D33" s="65"/>
    </row>
    <row r="34" spans="1:100" ht="50.25" customHeight="1" x14ac:dyDescent="0.25">
      <c r="A34" s="48" t="s">
        <v>90</v>
      </c>
      <c r="B34" s="52" t="s">
        <v>89</v>
      </c>
      <c r="C34" s="45" t="s">
        <v>88</v>
      </c>
      <c r="D34" s="75" t="s">
        <v>271</v>
      </c>
    </row>
    <row r="35" spans="1:100" s="43" customFormat="1" ht="17.25" customHeight="1" x14ac:dyDescent="0.25">
      <c r="A35" s="54" t="s">
        <v>87</v>
      </c>
      <c r="B35" s="86" t="s">
        <v>86</v>
      </c>
      <c r="C35" s="86"/>
      <c r="D35" s="76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</row>
    <row r="36" spans="1:100" ht="130.5" customHeight="1" x14ac:dyDescent="0.25">
      <c r="A36" s="44" t="s">
        <v>85</v>
      </c>
      <c r="B36" s="53" t="s">
        <v>84</v>
      </c>
      <c r="C36" s="45" t="s">
        <v>287</v>
      </c>
      <c r="D36" s="77" t="s">
        <v>274</v>
      </c>
    </row>
    <row r="37" spans="1:100" ht="68.25" customHeight="1" x14ac:dyDescent="0.25">
      <c r="A37" s="44" t="s">
        <v>83</v>
      </c>
      <c r="B37" s="53" t="s">
        <v>82</v>
      </c>
      <c r="C37" s="45" t="s">
        <v>288</v>
      </c>
      <c r="D37" s="45" t="s">
        <v>25</v>
      </c>
    </row>
    <row r="38" spans="1:100" ht="65.25" customHeight="1" x14ac:dyDescent="0.25">
      <c r="A38" s="48" t="s">
        <v>139</v>
      </c>
      <c r="B38" s="53" t="s">
        <v>138</v>
      </c>
      <c r="C38" s="45" t="s">
        <v>6</v>
      </c>
      <c r="D38" s="78" t="s">
        <v>264</v>
      </c>
    </row>
    <row r="39" spans="1:100" ht="72" customHeight="1" x14ac:dyDescent="0.25">
      <c r="A39" s="44" t="s">
        <v>141</v>
      </c>
      <c r="B39" s="53" t="s">
        <v>289</v>
      </c>
      <c r="C39" s="50" t="s">
        <v>142</v>
      </c>
      <c r="D39" s="77" t="s">
        <v>275</v>
      </c>
    </row>
    <row r="40" spans="1:100" ht="16.5" customHeight="1" x14ac:dyDescent="0.25">
      <c r="A40" s="81" t="s">
        <v>81</v>
      </c>
      <c r="B40" s="81"/>
      <c r="C40" s="81"/>
      <c r="D40" s="65"/>
    </row>
    <row r="41" spans="1:100" s="40" customFormat="1" ht="17.25" customHeight="1" x14ac:dyDescent="0.25">
      <c r="A41" s="47" t="s">
        <v>80</v>
      </c>
      <c r="B41" s="55" t="s">
        <v>79</v>
      </c>
      <c r="C41" s="55"/>
      <c r="D41" s="65"/>
    </row>
    <row r="42" spans="1:100" ht="80.25" customHeight="1" x14ac:dyDescent="0.25">
      <c r="A42" s="48" t="s">
        <v>78</v>
      </c>
      <c r="B42" s="53" t="s">
        <v>77</v>
      </c>
      <c r="C42" s="45" t="s">
        <v>74</v>
      </c>
      <c r="D42" s="67" t="s">
        <v>267</v>
      </c>
    </row>
    <row r="43" spans="1:100" ht="59.25" customHeight="1" x14ac:dyDescent="0.25">
      <c r="A43" s="48" t="s">
        <v>76</v>
      </c>
      <c r="B43" s="53" t="s">
        <v>75</v>
      </c>
      <c r="C43" s="45" t="s">
        <v>74</v>
      </c>
      <c r="D43" s="67" t="s">
        <v>267</v>
      </c>
    </row>
    <row r="44" spans="1:100" ht="53.25" customHeight="1" x14ac:dyDescent="0.25">
      <c r="A44" s="48" t="s">
        <v>73</v>
      </c>
      <c r="B44" s="53" t="s">
        <v>72</v>
      </c>
      <c r="C44" s="45" t="s">
        <v>71</v>
      </c>
      <c r="D44" s="67" t="s">
        <v>267</v>
      </c>
    </row>
    <row r="45" spans="1:100" ht="63" customHeight="1" x14ac:dyDescent="0.25">
      <c r="A45" s="48" t="s">
        <v>70</v>
      </c>
      <c r="B45" s="53" t="s">
        <v>69</v>
      </c>
      <c r="C45" s="45" t="s">
        <v>68</v>
      </c>
      <c r="D45" s="67" t="s">
        <v>267</v>
      </c>
    </row>
    <row r="46" spans="1:100" ht="61.5" customHeight="1" x14ac:dyDescent="0.25">
      <c r="A46" s="48" t="s">
        <v>67</v>
      </c>
      <c r="B46" s="53" t="s">
        <v>66</v>
      </c>
      <c r="C46" s="45" t="s">
        <v>65</v>
      </c>
      <c r="D46" s="67" t="s">
        <v>267</v>
      </c>
    </row>
    <row r="47" spans="1:100" ht="73.5" customHeight="1" x14ac:dyDescent="0.25">
      <c r="A47" s="48" t="s">
        <v>64</v>
      </c>
      <c r="B47" s="53" t="s">
        <v>63</v>
      </c>
      <c r="C47" s="45" t="s">
        <v>62</v>
      </c>
      <c r="D47" s="67" t="s">
        <v>267</v>
      </c>
    </row>
    <row r="48" spans="1:100" ht="39" customHeight="1" x14ac:dyDescent="0.25">
      <c r="A48" s="48" t="s">
        <v>61</v>
      </c>
      <c r="B48" s="53" t="s">
        <v>60</v>
      </c>
      <c r="C48" s="45" t="s">
        <v>25</v>
      </c>
      <c r="D48" s="65" t="s">
        <v>268</v>
      </c>
    </row>
    <row r="49" spans="1:4" s="40" customFormat="1" ht="16.5" customHeight="1" x14ac:dyDescent="0.25">
      <c r="A49" s="47" t="s">
        <v>59</v>
      </c>
      <c r="B49" s="56" t="s">
        <v>58</v>
      </c>
      <c r="C49" s="56"/>
      <c r="D49" s="65"/>
    </row>
    <row r="50" spans="1:4" ht="43.5" customHeight="1" x14ac:dyDescent="0.25">
      <c r="A50" s="57" t="s">
        <v>57</v>
      </c>
      <c r="B50" s="53" t="s">
        <v>56</v>
      </c>
      <c r="C50" s="45" t="s">
        <v>53</v>
      </c>
      <c r="D50" s="67" t="s">
        <v>267</v>
      </c>
    </row>
    <row r="51" spans="1:4" ht="44.25" customHeight="1" x14ac:dyDescent="0.25">
      <c r="A51" s="48" t="s">
        <v>55</v>
      </c>
      <c r="B51" s="53" t="s">
        <v>54</v>
      </c>
      <c r="C51" s="45" t="s">
        <v>53</v>
      </c>
      <c r="D51" s="67" t="s">
        <v>267</v>
      </c>
    </row>
    <row r="52" spans="1:4" ht="36" customHeight="1" x14ac:dyDescent="0.25">
      <c r="A52" s="48" t="s">
        <v>52</v>
      </c>
      <c r="B52" s="58" t="s">
        <v>51</v>
      </c>
      <c r="C52" s="45" t="s">
        <v>6</v>
      </c>
      <c r="D52" s="45" t="s">
        <v>6</v>
      </c>
    </row>
    <row r="53" spans="1:4" ht="50.25" customHeight="1" x14ac:dyDescent="0.25">
      <c r="A53" s="48" t="s">
        <v>50</v>
      </c>
      <c r="B53" s="58" t="s">
        <v>49</v>
      </c>
      <c r="C53" s="45" t="s">
        <v>48</v>
      </c>
      <c r="D53" s="45" t="s">
        <v>48</v>
      </c>
    </row>
    <row r="54" spans="1:4" ht="53.25" customHeight="1" x14ac:dyDescent="0.25">
      <c r="A54" s="48" t="s">
        <v>47</v>
      </c>
      <c r="B54" s="58" t="s">
        <v>46</v>
      </c>
      <c r="C54" s="45" t="s">
        <v>45</v>
      </c>
      <c r="D54" s="65" t="s">
        <v>266</v>
      </c>
    </row>
    <row r="55" spans="1:4" ht="57" customHeight="1" x14ac:dyDescent="0.25">
      <c r="A55" s="48" t="s">
        <v>44</v>
      </c>
      <c r="B55" s="58" t="s">
        <v>43</v>
      </c>
      <c r="C55" s="45" t="s">
        <v>42</v>
      </c>
      <c r="D55" s="45" t="s">
        <v>6</v>
      </c>
    </row>
    <row r="56" spans="1:4" s="40" customFormat="1" ht="16.5" customHeight="1" x14ac:dyDescent="0.25">
      <c r="A56" s="47" t="s">
        <v>41</v>
      </c>
      <c r="B56" s="86" t="s">
        <v>40</v>
      </c>
      <c r="C56" s="86"/>
      <c r="D56" s="65"/>
    </row>
    <row r="57" spans="1:4" ht="43.5" customHeight="1" x14ac:dyDescent="0.25">
      <c r="A57" s="48" t="s">
        <v>39</v>
      </c>
      <c r="B57" s="58" t="s">
        <v>38</v>
      </c>
      <c r="C57" s="45" t="s">
        <v>37</v>
      </c>
      <c r="D57" s="67" t="s">
        <v>267</v>
      </c>
    </row>
    <row r="58" spans="1:4" ht="43.5" customHeight="1" x14ac:dyDescent="0.25">
      <c r="A58" s="48" t="s">
        <v>36</v>
      </c>
      <c r="B58" s="53" t="s">
        <v>35</v>
      </c>
      <c r="C58" s="45" t="s">
        <v>34</v>
      </c>
      <c r="D58" s="67" t="s">
        <v>267</v>
      </c>
    </row>
    <row r="59" spans="1:4" ht="45.75" customHeight="1" x14ac:dyDescent="0.25">
      <c r="A59" s="48" t="s">
        <v>33</v>
      </c>
      <c r="B59" s="53" t="s">
        <v>32</v>
      </c>
      <c r="C59" s="45" t="s">
        <v>6</v>
      </c>
      <c r="D59" s="45" t="s">
        <v>6</v>
      </c>
    </row>
    <row r="60" spans="1:4" ht="16.5" customHeight="1" x14ac:dyDescent="0.25">
      <c r="A60" s="54" t="s">
        <v>31</v>
      </c>
      <c r="B60" s="55" t="s">
        <v>30</v>
      </c>
      <c r="C60" s="50" t="s">
        <v>29</v>
      </c>
      <c r="D60" s="65"/>
    </row>
    <row r="61" spans="1:4" ht="45.75" customHeight="1" x14ac:dyDescent="0.25">
      <c r="A61" s="45" t="s">
        <v>28</v>
      </c>
      <c r="B61" s="53" t="s">
        <v>27</v>
      </c>
      <c r="C61" s="50" t="s">
        <v>26</v>
      </c>
      <c r="D61" s="67" t="s">
        <v>267</v>
      </c>
    </row>
    <row r="62" spans="1:4" s="40" customFormat="1" ht="17.25" customHeight="1" x14ac:dyDescent="0.25">
      <c r="A62" s="54" t="s">
        <v>143</v>
      </c>
      <c r="B62" s="55" t="s">
        <v>260</v>
      </c>
      <c r="C62" s="59"/>
      <c r="D62" s="65"/>
    </row>
    <row r="63" spans="1:4" s="40" customFormat="1" ht="54.75" customHeight="1" x14ac:dyDescent="0.25">
      <c r="A63" s="45" t="s">
        <v>144</v>
      </c>
      <c r="B63" s="53" t="s">
        <v>261</v>
      </c>
      <c r="C63" s="45" t="s">
        <v>25</v>
      </c>
      <c r="D63" s="67" t="s">
        <v>6</v>
      </c>
    </row>
    <row r="64" spans="1:4" s="40" customFormat="1" ht="15.75" hidden="1" customHeight="1" x14ac:dyDescent="0.25">
      <c r="A64" s="45" t="s">
        <v>262</v>
      </c>
      <c r="B64" s="53" t="s">
        <v>263</v>
      </c>
      <c r="C64" s="45" t="s">
        <v>25</v>
      </c>
      <c r="D64" s="65"/>
    </row>
    <row r="65" spans="1:4" ht="16.5" customHeight="1" x14ac:dyDescent="0.25">
      <c r="A65" s="89" t="s">
        <v>24</v>
      </c>
      <c r="B65" s="89"/>
      <c r="C65" s="89"/>
      <c r="D65" s="65"/>
    </row>
    <row r="66" spans="1:4" ht="61.5" customHeight="1" x14ac:dyDescent="0.25">
      <c r="A66" s="48" t="s">
        <v>23</v>
      </c>
      <c r="B66" s="60" t="s">
        <v>22</v>
      </c>
      <c r="C66" s="61" t="s">
        <v>19</v>
      </c>
      <c r="D66" s="67" t="s">
        <v>267</v>
      </c>
    </row>
    <row r="67" spans="1:4" ht="60" customHeight="1" x14ac:dyDescent="0.25">
      <c r="A67" s="61" t="s">
        <v>21</v>
      </c>
      <c r="B67" s="60" t="s">
        <v>20</v>
      </c>
      <c r="C67" s="61" t="s">
        <v>19</v>
      </c>
      <c r="D67" s="67" t="s">
        <v>267</v>
      </c>
    </row>
    <row r="68" spans="1:4" ht="17.25" customHeight="1" x14ac:dyDescent="0.25">
      <c r="A68" s="87" t="s">
        <v>132</v>
      </c>
      <c r="B68" s="87"/>
      <c r="C68" s="87"/>
      <c r="D68" s="65"/>
    </row>
    <row r="69" spans="1:4" ht="78" customHeight="1" x14ac:dyDescent="0.25">
      <c r="A69" s="90" t="s">
        <v>127</v>
      </c>
      <c r="B69" s="53" t="s">
        <v>18</v>
      </c>
      <c r="C69" s="45" t="s">
        <v>17</v>
      </c>
      <c r="D69" s="69" t="s">
        <v>290</v>
      </c>
    </row>
    <row r="70" spans="1:4" ht="51" customHeight="1" x14ac:dyDescent="0.25">
      <c r="A70" s="88"/>
      <c r="B70" s="53" t="s">
        <v>16</v>
      </c>
      <c r="C70" s="48" t="s">
        <v>6</v>
      </c>
      <c r="D70" s="74" t="s">
        <v>6</v>
      </c>
    </row>
    <row r="71" spans="1:4" ht="27.75" customHeight="1" x14ac:dyDescent="0.25">
      <c r="A71" s="48" t="s">
        <v>124</v>
      </c>
      <c r="B71" s="62" t="s">
        <v>15</v>
      </c>
      <c r="C71" s="48" t="s">
        <v>6</v>
      </c>
      <c r="D71" s="74" t="s">
        <v>6</v>
      </c>
    </row>
    <row r="72" spans="1:4" ht="36" customHeight="1" x14ac:dyDescent="0.25">
      <c r="A72" s="48" t="s">
        <v>117</v>
      </c>
      <c r="B72" s="53" t="s">
        <v>14</v>
      </c>
      <c r="C72" s="48" t="s">
        <v>6</v>
      </c>
      <c r="D72" s="74" t="s">
        <v>6</v>
      </c>
    </row>
    <row r="73" spans="1:4" ht="27.75" customHeight="1" x14ac:dyDescent="0.25">
      <c r="A73" s="48" t="s">
        <v>110</v>
      </c>
      <c r="B73" s="62" t="s">
        <v>13</v>
      </c>
      <c r="C73" s="48" t="s">
        <v>6</v>
      </c>
      <c r="D73" s="74" t="s">
        <v>6</v>
      </c>
    </row>
    <row r="74" spans="1:4" ht="51" customHeight="1" x14ac:dyDescent="0.25">
      <c r="A74" s="48" t="s">
        <v>92</v>
      </c>
      <c r="B74" s="53" t="s">
        <v>12</v>
      </c>
      <c r="C74" s="48" t="s">
        <v>11</v>
      </c>
      <c r="D74" s="74" t="s">
        <v>11</v>
      </c>
    </row>
    <row r="75" spans="1:4" ht="31.5" customHeight="1" x14ac:dyDescent="0.25">
      <c r="A75" s="48" t="s">
        <v>87</v>
      </c>
      <c r="B75" s="53" t="s">
        <v>10</v>
      </c>
      <c r="C75" s="48" t="s">
        <v>6</v>
      </c>
      <c r="D75" s="74" t="s">
        <v>6</v>
      </c>
    </row>
    <row r="76" spans="1:4" ht="63" customHeight="1" x14ac:dyDescent="0.25">
      <c r="A76" s="48" t="s">
        <v>134</v>
      </c>
      <c r="B76" s="58" t="s">
        <v>9</v>
      </c>
      <c r="C76" s="45" t="s">
        <v>8</v>
      </c>
      <c r="D76" s="74" t="s">
        <v>8</v>
      </c>
    </row>
    <row r="77" spans="1:4" ht="36" customHeight="1" x14ac:dyDescent="0.25">
      <c r="A77" s="48" t="s">
        <v>135</v>
      </c>
      <c r="B77" s="58" t="s">
        <v>7</v>
      </c>
      <c r="C77" s="48" t="s">
        <v>6</v>
      </c>
      <c r="D77" s="74" t="s">
        <v>6</v>
      </c>
    </row>
    <row r="78" spans="1:4" ht="36" customHeight="1" x14ac:dyDescent="0.25">
      <c r="A78" s="48" t="s">
        <v>136</v>
      </c>
      <c r="B78" s="58" t="s">
        <v>5</v>
      </c>
      <c r="C78" s="45" t="s">
        <v>4</v>
      </c>
      <c r="D78" s="74" t="s">
        <v>4</v>
      </c>
    </row>
    <row r="79" spans="1:4" ht="36" customHeight="1" x14ac:dyDescent="0.25">
      <c r="A79" s="48" t="s">
        <v>137</v>
      </c>
      <c r="B79" s="58" t="s">
        <v>3</v>
      </c>
      <c r="C79" s="45" t="s">
        <v>2</v>
      </c>
      <c r="D79" s="74" t="s">
        <v>2</v>
      </c>
    </row>
    <row r="80" spans="1:4" ht="36" customHeight="1" x14ac:dyDescent="0.25">
      <c r="A80" s="48" t="s">
        <v>277</v>
      </c>
      <c r="B80" s="58" t="s">
        <v>278</v>
      </c>
      <c r="C80" s="73" t="s">
        <v>279</v>
      </c>
      <c r="D80" s="67" t="s">
        <v>276</v>
      </c>
    </row>
    <row r="81" spans="1:4" ht="17.25" customHeight="1" x14ac:dyDescent="0.25">
      <c r="A81" s="87" t="s">
        <v>133</v>
      </c>
      <c r="B81" s="88"/>
      <c r="C81" s="88"/>
      <c r="D81" s="67"/>
    </row>
    <row r="82" spans="1:4" ht="48.75" customHeight="1" x14ac:dyDescent="0.25">
      <c r="A82" s="48"/>
      <c r="B82" s="62" t="s">
        <v>1</v>
      </c>
      <c r="C82" s="45" t="s">
        <v>0</v>
      </c>
      <c r="D82" s="74" t="s">
        <v>0</v>
      </c>
    </row>
  </sheetData>
  <mergeCells count="16">
    <mergeCell ref="B20:C20"/>
    <mergeCell ref="B24:C24"/>
    <mergeCell ref="B33:C33"/>
    <mergeCell ref="B35:C35"/>
    <mergeCell ref="A81:C81"/>
    <mergeCell ref="A40:C40"/>
    <mergeCell ref="B56:C56"/>
    <mergeCell ref="A65:C65"/>
    <mergeCell ref="A68:C68"/>
    <mergeCell ref="A69:A70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2" orientation="portrait" r:id="rId1"/>
  <rowBreaks count="1" manualBreakCount="1">
    <brk id="39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2014-04-14T14:03:26Z</cp:lastPrinted>
  <dcterms:created xsi:type="dcterms:W3CDTF">2012-05-25T08:31:00Z</dcterms:created>
  <dcterms:modified xsi:type="dcterms:W3CDTF">2018-10-12T09:25:27Z</dcterms:modified>
</cp:coreProperties>
</file>